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updateLinks="always" hidePivotFieldList="1"/>
  <mc:AlternateContent xmlns:mc="http://schemas.openxmlformats.org/markup-compatibility/2006">
    <mc:Choice Requires="x15">
      <x15ac:absPath xmlns:x15ac="http://schemas.microsoft.com/office/spreadsheetml/2010/11/ac" url="C:\Users\10\Documents\Dariam\Rama Judicial\Matrices de riesgos 2024 DSAJ Santa Marta\"/>
    </mc:Choice>
  </mc:AlternateContent>
  <xr:revisionPtr revIDLastSave="0" documentId="13_ncr:1_{BFD9FA96-71E3-4D2D-A9A1-D2586772F961}" xr6:coauthVersionLast="47" xr6:coauthVersionMax="47" xr10:uidLastSave="{00000000-0000-0000-0000-000000000000}"/>
  <bookViews>
    <workbookView xWindow="-110" yWindow="-110" windowWidth="19420" windowHeight="10300" tabRatio="898" firstSheet="2"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0" i="28" l="1"/>
  <c r="A100" i="18"/>
  <c r="C100" i="29"/>
  <c r="C100" i="18" s="1"/>
  <c r="A100" i="29"/>
  <c r="B100" i="29"/>
  <c r="B100" i="18" s="1"/>
  <c r="L101" i="28"/>
  <c r="L100" i="28"/>
  <c r="C100" i="28"/>
  <c r="C101" i="28"/>
  <c r="B100" i="28"/>
  <c r="A100" i="28"/>
  <c r="L100" i="27"/>
  <c r="K100" i="27" s="1"/>
  <c r="L101" i="27"/>
  <c r="K101" i="27" s="1"/>
  <c r="G100" i="27"/>
  <c r="H100" i="27" s="1"/>
  <c r="F100" i="29" l="1"/>
  <c r="T100" i="28"/>
  <c r="M100" i="27"/>
  <c r="M50" i="27"/>
  <c r="C91" i="28"/>
  <c r="R81" i="28"/>
  <c r="R82" i="28"/>
  <c r="R72" i="28"/>
  <c r="R62" i="28"/>
  <c r="C41" i="28"/>
  <c r="U100" i="28" l="1"/>
  <c r="K100" i="29" s="1"/>
  <c r="E100" i="18" s="1"/>
  <c r="G100" i="29"/>
  <c r="N100" i="27"/>
  <c r="H100" i="29" s="1"/>
  <c r="J100" i="29"/>
  <c r="D100" i="18" s="1"/>
  <c r="V100" i="28"/>
  <c r="M100" i="29" s="1"/>
  <c r="F100" i="18" s="1"/>
  <c r="L20" i="29"/>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3" i="28"/>
  <c r="C44" i="28"/>
  <c r="C45" i="28"/>
  <c r="C46" i="28"/>
  <c r="C47" i="28"/>
  <c r="C48" i="28"/>
  <c r="C49" i="28"/>
  <c r="C50"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G50" i="27"/>
  <c r="F50" i="29" s="1"/>
  <c r="K90" i="28" l="1"/>
  <c r="B70" i="36"/>
  <c r="B70" i="18"/>
  <c r="B60" i="18"/>
  <c r="B60" i="35"/>
  <c r="C60" i="34"/>
  <c r="A80" i="35"/>
  <c r="A90" i="36"/>
  <c r="A80" i="18"/>
  <c r="C20" i="18"/>
  <c r="C20" i="34"/>
  <c r="A60" i="35"/>
  <c r="B30" i="36"/>
  <c r="C90" i="18"/>
  <c r="A60" i="18"/>
  <c r="B30" i="34"/>
  <c r="C60" i="36"/>
  <c r="N50" i="27"/>
  <c r="H50" i="29" s="1"/>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L85" i="27"/>
  <c r="K85" i="27" s="1"/>
  <c r="L86" i="27"/>
  <c r="K86" i="27" s="1"/>
  <c r="L87" i="27"/>
  <c r="K87" i="27" s="1"/>
  <c r="L88" i="27"/>
  <c r="L89" i="27"/>
  <c r="K89" i="27" s="1"/>
  <c r="L70" i="27"/>
  <c r="K70" i="27" s="1"/>
  <c r="L71" i="27"/>
  <c r="K71" i="27" s="1"/>
  <c r="L72" i="27"/>
  <c r="K72" i="27" s="1"/>
  <c r="L73" i="27"/>
  <c r="K73" i="27" s="1"/>
  <c r="L74" i="27"/>
  <c r="K74" i="27" s="1"/>
  <c r="L75" i="27"/>
  <c r="L76" i="27"/>
  <c r="K76" i="27" s="1"/>
  <c r="L77" i="27"/>
  <c r="K77" i="27" s="1"/>
  <c r="L78" i="27"/>
  <c r="L79" i="27"/>
  <c r="K79" i="27" s="1"/>
  <c r="K75" i="27"/>
  <c r="K78" i="27"/>
  <c r="G70" i="27"/>
  <c r="H70" i="27" s="1"/>
  <c r="G80" i="27"/>
  <c r="H80" i="27" s="1"/>
  <c r="G60" i="27"/>
  <c r="K84" i="27"/>
  <c r="K88" i="27"/>
  <c r="F80" i="29" l="1"/>
  <c r="F70" i="29"/>
  <c r="K70" i="28"/>
  <c r="T70" i="28" s="1"/>
  <c r="K60" i="28"/>
  <c r="S70" i="28"/>
  <c r="M80" i="27"/>
  <c r="M70" i="27"/>
  <c r="J70" i="29" l="1"/>
  <c r="G70" i="29"/>
  <c r="U70" i="28"/>
  <c r="K70" i="29" s="1"/>
  <c r="G80" i="29"/>
  <c r="N70" i="27"/>
  <c r="H70" i="29" s="1"/>
  <c r="N80" i="27"/>
  <c r="H80" i="29" s="1"/>
  <c r="E70" i="35" l="1"/>
  <c r="E70" i="36"/>
  <c r="E70" i="18"/>
  <c r="E70" i="34"/>
  <c r="D70" i="18"/>
  <c r="D70" i="35"/>
  <c r="D70" i="36"/>
  <c r="D70" i="34"/>
  <c r="V70" i="28"/>
  <c r="M70" i="29" s="1"/>
  <c r="L80" i="28"/>
  <c r="L81" i="28"/>
  <c r="L82" i="28"/>
  <c r="L83" i="28"/>
  <c r="L84" i="28"/>
  <c r="L85" i="28"/>
  <c r="L86" i="28"/>
  <c r="L87" i="28"/>
  <c r="L88" i="28"/>
  <c r="L89" i="28"/>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3" i="28"/>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F60" i="36"/>
  <c r="F60" i="34"/>
  <c r="F60" i="35"/>
  <c r="M90" i="27"/>
  <c r="U90" i="28" l="1"/>
  <c r="K90" i="29" s="1"/>
  <c r="G90" i="29"/>
  <c r="J90" i="29"/>
  <c r="N90" i="27"/>
  <c r="H90" i="29" s="1"/>
  <c r="O90" i="27"/>
  <c r="G20" i="27"/>
  <c r="G30" i="27"/>
  <c r="G10" i="27"/>
  <c r="V90" i="28" l="1"/>
  <c r="M90" i="29" s="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J59" i="28"/>
  <c r="J58" i="28"/>
  <c r="J57" i="28"/>
  <c r="J56" i="28"/>
  <c r="J55" i="28"/>
  <c r="J54" i="28"/>
  <c r="J53" i="28"/>
  <c r="J52" i="28"/>
  <c r="R51" i="28"/>
  <c r="J51" i="28"/>
  <c r="R50" i="28"/>
  <c r="J50" i="28"/>
  <c r="K80" i="28" l="1"/>
  <c r="T80" i="28" s="1"/>
  <c r="S50" i="28"/>
  <c r="U50" i="28" s="1"/>
  <c r="K50" i="29" s="1"/>
  <c r="E50" i="35" s="1"/>
  <c r="K50" i="28"/>
  <c r="T50" i="28" s="1"/>
  <c r="J50" i="29" s="1"/>
  <c r="J80" i="29"/>
  <c r="F90" i="36"/>
  <c r="F90" i="34"/>
  <c r="F90" i="18"/>
  <c r="S40" i="28"/>
  <c r="K40" i="28"/>
  <c r="S30" i="28"/>
  <c r="K30" i="28"/>
  <c r="K20" i="28"/>
  <c r="S80" i="28"/>
  <c r="U80" i="28" s="1"/>
  <c r="E50" i="36" l="1"/>
  <c r="E50" i="34"/>
  <c r="E50" i="18"/>
  <c r="V50" i="28"/>
  <c r="M50" i="29" s="1"/>
  <c r="F50" i="36" s="1"/>
  <c r="K80" i="29"/>
  <c r="V80" i="28"/>
  <c r="M80" i="29" s="1"/>
  <c r="D80" i="36"/>
  <c r="D80" i="34"/>
  <c r="D80" i="35"/>
  <c r="D80" i="18"/>
  <c r="D50" i="18"/>
  <c r="D50" i="36"/>
  <c r="D50" i="35"/>
  <c r="D50" i="34"/>
  <c r="H30" i="27"/>
  <c r="F50" i="35" l="1"/>
  <c r="F50" i="34"/>
  <c r="F50" i="18"/>
  <c r="F80" i="18"/>
  <c r="F80" i="35"/>
  <c r="F80" i="36"/>
  <c r="F80" i="34"/>
  <c r="E80" i="36"/>
  <c r="E80" i="34"/>
  <c r="E80" i="35"/>
  <c r="E80" i="18"/>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A10" i="28"/>
  <c r="B10" i="28"/>
  <c r="I33" i="5" a="1"/>
  <c r="I33" i="5" s="1"/>
  <c r="F40" i="36" l="1"/>
  <c r="F40" i="34"/>
  <c r="F40" i="35"/>
  <c r="F40" i="18"/>
  <c r="C10" i="29"/>
  <c r="I27" i="5" a="1"/>
  <c r="C10" i="36" l="1"/>
  <c r="C10" i="35"/>
  <c r="C10" i="34"/>
  <c r="I27" i="5"/>
  <c r="L12" i="28"/>
  <c r="L10" i="28"/>
  <c r="C10" i="28"/>
  <c r="L10" i="27" l="1"/>
  <c r="I21" i="5"/>
  <c r="I22" i="5"/>
  <c r="M10" i="27" l="1"/>
  <c r="K10" i="27"/>
  <c r="C10" i="18"/>
  <c r="M20" i="27" l="1"/>
  <c r="U20" i="28" l="1"/>
  <c r="K20" i="29" s="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<sst xmlns="http://schemas.openxmlformats.org/spreadsheetml/2006/main" count="1221" uniqueCount="569">
  <si>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</si>
  <si>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</si>
  <si>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</si>
  <si>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</si>
  <si>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</si>
  <si>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</si>
  <si>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</si>
  <si>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</si>
  <si>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</si>
  <si>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</si>
  <si>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</si>
  <si>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</si>
  <si>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</si>
  <si>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</si>
  <si>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</si>
  <si>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</si>
  <si>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</si>
  <si>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</si>
  <si>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</si>
  <si>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</si>
  <si>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</si>
  <si>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</si>
  <si>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</si>
  <si>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</si>
  <si>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</si>
  <si>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</si>
  <si>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</si>
  <si>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</si>
  <si>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</si>
  <si>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</si>
  <si>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</si>
  <si>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</si>
  <si>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</si>
  <si>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</si>
  <si>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</si>
  <si>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</si>
  <si>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</si>
  <si>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</si>
  <si>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</si>
  <si>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</si>
  <si>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</si>
  <si>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</si>
  <si>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</si>
  <si>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</si>
  <si>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</si>
  <si>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</si>
  <si>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</si>
  <si>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</si>
  <si>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</si>
  <si>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</si>
  <si>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</si>
  <si>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</si>
  <si>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</si>
  <si>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</si>
  <si>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</si>
  <si>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</si>
  <si>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</si>
  <si>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</si>
  <si>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</si>
  <si>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</si>
  <si>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</si>
  <si>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</si>
  <si>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</si>
  <si>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</si>
  <si>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</si>
  <si>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</si>
  <si>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</si>
  <si>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</si>
  <si>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</si>
  <si>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</si>
  <si>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</si>
  <si>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</si>
  <si>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</si>
  <si>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</si>
  <si>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</si>
  <si>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</si>
  <si>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</si>
  <si>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</si>
  <si>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</si>
  <si>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</si>
  <si>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</si>
  <si>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</si>
  <si>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</si>
  <si>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</si>
  <si>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</si>
  <si>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</si>
  <si>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</si>
  <si>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</si>
  <si>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</si>
  <si>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</si>
  <si>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</si>
  <si>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</si>
  <si>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</si>
  <si>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</si>
  <si>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</si>
  <si>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</si>
  <si>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</si>
  <si>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</si>
  <si>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</si>
  <si>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</si>
  <si>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</si>
  <si>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</si>
  <si>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</si>
  <si>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</si>
  <si>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</si>
  <si>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</si>
  <si>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</si>
  <si>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</si>
  <si>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</si>
  <si>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</si>
  <si>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</si>
  <si>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</si>
  <si>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</si>
  <si>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</si>
  <si>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</si>
  <si>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</si>
  <si>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</si>
  <si>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</si>
  <si>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</si>
  <si>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</si>
  <si>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</si>
  <si>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</si>
  <si>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</si>
  <si>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</si>
  <si>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</si>
  <si>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</si>
  <si>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</si>
  <si>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</si>
  <si>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</si>
  <si>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</si>
  <si>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</si>
  <si>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</si>
  <si>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</si>
  <si>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</si>
  <si>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</si>
  <si>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</si>
  <si>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</si>
  <si>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</si>
  <si>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</si>
  <si>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</si>
  <si>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</si>
  <si>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</si>
  <si>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</si>
  <si>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</si>
  <si>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</si>
  <si>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</si>
  <si>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</si>
  <si>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</si>
  <si>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</si>
  <si>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</si>
  <si>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</si>
  <si>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</si>
  <si>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</si>
  <si>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</si>
  <si>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</si>
  <si>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</si>
  <si>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</si>
  <si>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</si>
  <si>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</si>
  <si>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</si>
  <si>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</si>
  <si>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</si>
  <si>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</si>
  <si>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</si>
  <si>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</si>
  <si>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</si>
  <si>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</si>
  <si>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</si>
  <si>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</si>
  <si>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</si>
  <si>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</si>
  <si>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</si>
  <si>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</si>
  <si>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</si>
  <si>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</si>
  <si>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</si>
  <si>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</si>
  <si>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</si>
  <si>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</si>
  <si>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</si>
  <si>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</si>
  <si>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</si>
  <si>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</si>
  <si>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</si>
  <si>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</si>
  <si>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</si>
  <si>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</si>
  <si>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</si>
  <si>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</si>
  <si>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</si>
  <si>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</si>
  <si>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</si>
  <si>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</si>
  <si>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</si>
  <si>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</si>
  <si>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</si>
  <si>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</si>
  <si>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</si>
  <si>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</si>
  <si>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</si>
  <si>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</si>
  <si>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</si>
  <si>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</si>
  <si>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</si>
  <si>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</si>
  <si>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</si>
  <si>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</si>
  <si>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</si>
  <si>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</si>
  <si>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</si>
  <si>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</si>
  <si>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</si>
  <si>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</si>
  <si>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</si>
  <si>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</si>
  <si>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</si>
  <si>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</si>
  <si>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</si>
  <si>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</si>
  <si>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</si>
  <si>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</si>
  <si>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</si>
  <si>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</si>
  <si>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</si>
  <si>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</si>
  <si>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</si>
  <si>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</si>
  <si>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</si>
  <si>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</si>
  <si>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</si>
  <si>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</si>
  <si>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</si>
  <si>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</si>
  <si>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</si>
  <si>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</si>
  <si>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</si>
  <si>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</si>
  <si>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</si>
  <si>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</si>
  <si>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</si>
  <si>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</si>
  <si>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</si>
  <si>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</si>
  <si>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</si>
  <si>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</si>
  <si>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</si>
  <si>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</si>
  <si>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</si>
  <si>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</si>
  <si>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</si>
  <si>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</si>
  <si>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</si>
  <si>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</si>
  <si>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</si>
  <si>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</si>
  <si>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</si>
  <si>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</si>
  <si>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</si>
  <si>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</si>
  <si>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</si>
  <si>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</si>
  <si>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</si>
  <si>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</si>
  <si>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</si>
  <si>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</si>
  <si>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</si>
  <si>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</si>
  <si>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</si>
  <si>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</si>
  <si>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</si>
  <si>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</si>
  <si>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</si>
  <si>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</si>
  <si>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</si>
  <si>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</si>
  <si>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</si>
  <si>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</si>
  <si>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</si>
  <si>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</si>
  <si>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</si>
  <si>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</si>
  <si>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</si>
  <si>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</si>
  <si>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</si>
  <si>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</si>
  <si>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</si>
  <si>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</si>
  <si>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</si>
  <si>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</si>
  <si>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</si>
  <si>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</si>
  <si>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</si>
  <si>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</si>
  <si>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</si>
  <si>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</si>
  <si>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</si>
  <si>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</si>
  <si>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</si>
  <si>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</si>
  <si>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</si>
  <si>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</si>
  <si>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60% de los indicadores del proceso</t>
  </si>
  <si>
    <t xml:space="preserve">Modalidad de contratación no  adecuada para el bien o servicio </t>
  </si>
  <si>
    <t xml:space="preserve">Desconocimiento de la normatividad </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</si>
  <si>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</si>
  <si>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</si>
  <si>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</si>
  <si>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 xml:space="preserve">De la entidad, seccional, despachos a nivel local o municipal </t>
  </si>
  <si>
    <t>Estudios previos   no adecuados</t>
  </si>
  <si>
    <t xml:space="preserve">Cambios en la normatividad no identificados </t>
  </si>
  <si>
    <t xml:space="preserve">Definicion de requisitos  y condiciones incompleta o poco clara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</si>
  <si>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</si>
  <si>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</si>
  <si>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</si>
  <si>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</si>
  <si>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</si>
  <si>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</si>
  <si>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&lt;0,5% y ≥1%.</t>
  </si>
  <si>
    <t>Fallas en la supervisión o interventoria</t>
  </si>
  <si>
    <t>Interrupción o afectación en la prestación del servicio judicial</t>
  </si>
  <si>
    <t xml:space="preserve">Entre  97 a 144 horas   habiles al año  </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</si>
  <si>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</si>
  <si>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</si>
  <si>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</si>
  <si>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</si>
  <si>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</si>
  <si>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Pérdida de competencia para liquidar los contratos en términos  legales o contractuales</t>
  </si>
  <si>
    <t>Se generen Pérdidas de competencia para liquidar los contratos en términos  legales o contractuales</t>
  </si>
  <si>
    <t xml:space="preserve">Falta de control de los vencimientos </t>
  </si>
  <si>
    <t xml:space="preserve">Desconocmiiento de las implicaciones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</si>
  <si>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</si>
  <si>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</si>
  <si>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</si>
  <si>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</si>
  <si>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</si>
  <si>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</si>
  <si>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</si>
  <si>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</si>
  <si>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</si>
  <si>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</si>
  <si>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</si>
  <si>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</si>
  <si>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</si>
  <si>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</si>
  <si>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</si>
  <si>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</si>
  <si>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</si>
  <si>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</si>
  <si>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</si>
  <si>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</si>
  <si>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</si>
  <si>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</si>
  <si>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</si>
  <si>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</si>
  <si>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</si>
  <si>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</si>
  <si>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</si>
  <si>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</si>
  <si>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</si>
  <si>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</si>
  <si>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</si>
  <si>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</si>
  <si>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</si>
  <si>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</si>
  <si>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</si>
  <si>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</si>
  <si>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</si>
  <si>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</si>
  <si>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</si>
  <si>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</si>
  <si>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</si>
  <si>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</si>
  <si>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</si>
  <si>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</si>
  <si>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Procedimiento de acciones correctivas</t>
  </si>
  <si>
    <t>1.Realización de programas de formación, capacitación y sensibilización en temas de Probidad y ética de lo público</t>
  </si>
  <si>
    <t>Acciones de respuesta ante noticias que afectan la imagen de la entidad</t>
  </si>
  <si>
    <t xml:space="preserve">Afectar la garantía de cumplimiento </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</si>
  <si>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</si>
  <si>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</si>
  <si>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</si>
  <si>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</si>
  <si>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</si>
  <si>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</si>
  <si>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</si>
  <si>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</si>
  <si>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</si>
  <si>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</si>
  <si>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</si>
  <si>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</si>
  <si>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</si>
  <si>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</si>
  <si>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</si>
  <si>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</si>
  <si>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</si>
  <si>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</si>
  <si>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</si>
  <si>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</si>
  <si>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</si>
  <si>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</si>
  <si>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</si>
  <si>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</si>
  <si>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</si>
  <si>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</si>
  <si>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</si>
  <si>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</si>
  <si>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</si>
  <si>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</si>
  <si>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</si>
  <si>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</si>
  <si>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</si>
  <si>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</si>
  <si>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</si>
  <si>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</si>
  <si>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</si>
  <si>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</si>
  <si>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</si>
  <si>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</si>
  <si>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</si>
  <si>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</si>
  <si>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</si>
  <si>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</si>
  <si>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</si>
  <si>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</si>
  <si>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</si>
  <si>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</si>
  <si>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</si>
  <si>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</si>
  <si>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</si>
  <si>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</si>
  <si>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</si>
  <si>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</si>
  <si>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</si>
  <si>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</si>
  <si>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</si>
  <si>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</si>
  <si>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</si>
  <si>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</si>
  <si>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</si>
  <si>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</si>
  <si>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</si>
  <si>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</si>
  <si>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</si>
  <si>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</si>
  <si>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</si>
  <si>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</si>
  <si>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</si>
  <si>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</si>
  <si>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</si>
  <si>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</si>
  <si>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</si>
  <si>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</si>
  <si>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</si>
  <si>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</si>
  <si>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</si>
  <si>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</si>
  <si>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</si>
  <si>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</si>
  <si>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</si>
  <si>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</si>
  <si>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</si>
  <si>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</si>
  <si>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</si>
  <si>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</si>
  <si>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</si>
  <si>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</si>
  <si>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</si>
  <si>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</si>
  <si>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</si>
  <si>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</si>
  <si>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</si>
  <si>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</si>
  <si>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</si>
  <si>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</si>
  <si>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</si>
  <si>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</si>
  <si>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</si>
  <si>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</si>
  <si>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</si>
  <si>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</si>
  <si>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</si>
  <si>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</si>
  <si>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</si>
  <si>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</si>
  <si>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</si>
  <si>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</si>
  <si>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</si>
  <si>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</si>
  <si>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</si>
  <si>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</si>
  <si>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</si>
  <si>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</si>
  <si>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</si>
  <si>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</si>
  <si>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</si>
  <si>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</si>
  <si>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</si>
  <si>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</si>
  <si>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</si>
  <si>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</si>
  <si>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</si>
  <si>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</si>
  <si>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</si>
  <si>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</si>
  <si>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</si>
  <si>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</si>
  <si>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</si>
  <si>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</si>
  <si>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</si>
  <si>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</si>
  <si>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</si>
  <si>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SANTA MARTA</t>
  </si>
  <si>
    <t>APOYO - COMPRAS PÚBLICAS</t>
  </si>
  <si>
    <t>Nivel Central y Seccional Santa Marta 2024</t>
  </si>
  <si>
    <t>Santa  Marta</t>
  </si>
  <si>
    <t>Se realizó la planeación de los procesos contractuales a realizar en lapresente vigencia fiscal</t>
  </si>
  <si>
    <t>Los bienes y servicios que se vienen adquierirendo cumplen con los requisitos y obedecen a las necesidades que les dieron origen.</t>
  </si>
  <si>
    <t>Los bienes y servicios que se vienen adquierirendo cumplen con las condiciones contratadas  que les dieron origen.</t>
  </si>
  <si>
    <t>Se viene realizando la liquidación de contratos ya terminados y ejecutados</t>
  </si>
  <si>
    <t>En todas las gestiones desarrolladas  no se ha generado ningún tipo de información como tampoco nunca se ha sucedido</t>
  </si>
  <si>
    <t>Todas las adiciones o modificaciones realizadas a los contratos, se realiza ajustada a las normas vigentes y aplicables, siempre será la misma consigna.</t>
  </si>
  <si>
    <t>Durante la elaboración de los estudios y definición de requisitos conforme la modalidad de contratación, jamás se ha incurrido en determinación de rquisitos para favorecer a contratista alguno</t>
  </si>
  <si>
    <t>Siempre se ha llevado a cabo la aplicación de las leyes sin equivoco alguno y siempre será así.</t>
  </si>
  <si>
    <t>Toda evaluación de oferta es ajustada a los pricipios de transparencia y puede revisarse en cualquier época para verificar la veracidad de la misma.</t>
  </si>
  <si>
    <t xml:space="preserve">Proceso de contratación  desarrollados tardiamente </t>
  </si>
  <si>
    <t>Elaboración y publicación a tiempo del plan anual de adquisiciones</t>
  </si>
  <si>
    <t>Identificación completa de las necesidades</t>
  </si>
  <si>
    <t>Inclusión de actividades que hayan quedado sin incluir</t>
  </si>
  <si>
    <t>Todos los procesos se llevan a cabo por la respectiva modalidad de contratación</t>
  </si>
  <si>
    <t>Siempre se utiliza la modalidad respectiva</t>
  </si>
  <si>
    <t>Conocimiento de la norma aplicable</t>
  </si>
  <si>
    <t>Aplicación permanente de las normas vigentes y aplicables</t>
  </si>
  <si>
    <t>Elaboración de los estudios con todo el componente necesario</t>
  </si>
  <si>
    <t>Estudios previos completos</t>
  </si>
  <si>
    <t>Aplicación permanente de la normatividad vigente</t>
  </si>
  <si>
    <t>Definició clara de requisitos</t>
  </si>
  <si>
    <t>Porcesos desarrollados a tiempo</t>
  </si>
  <si>
    <t>Suscripción de pólizas dentro de los términos señalados para ello</t>
  </si>
  <si>
    <t>Procesos amplios y abiertos a todos los proponentes que cumplan los requisitos</t>
  </si>
  <si>
    <t>Ajustes a los presupuestos existentes</t>
  </si>
  <si>
    <t>Revisión exhaustiva de los bienes y servicios contratados y recibidos</t>
  </si>
  <si>
    <t>Supervisión clara y acorde a lo contratado</t>
  </si>
  <si>
    <t>Solicitud de entrega de bienes y servicios conforme los plazos establecidos en los contratos</t>
  </si>
  <si>
    <t>Aplicación de las pólizas respectivas - ejecución</t>
  </si>
  <si>
    <t>Solicitud de cumplimiento a contratistas de términos contractuales</t>
  </si>
  <si>
    <t>Verificación de cumplimiento a tiempo</t>
  </si>
  <si>
    <t>Permanente capacitación relacionada</t>
  </si>
  <si>
    <t>Distribución de actividades entre servidores competentes</t>
  </si>
  <si>
    <t>Permanente seguiiento a las vigencias en cumplimiento de todo lo contractual</t>
  </si>
  <si>
    <t>Aplicación de pólizas de cumplimiento</t>
  </si>
  <si>
    <t>Elaboración a tiempo de los docuemntos necesarios y requeridos</t>
  </si>
  <si>
    <t>Elaboración inmediata de lo faltante</t>
  </si>
  <si>
    <t>Permanente aplicación de los valores</t>
  </si>
  <si>
    <t>Aplicación rigurosa de los controles establecidos</t>
  </si>
  <si>
    <t>Revisión de todos los trámites administrativos, juridicos y demás</t>
  </si>
  <si>
    <t>Volver a revisar y corregir, si es necesarios, lo  pendiente</t>
  </si>
  <si>
    <t>Capacitación en valores</t>
  </si>
  <si>
    <t>Refuerzo en Capacitación en valores</t>
  </si>
  <si>
    <t>Verificación de todos los aspectos propios de los procedimientos para evitar fallas</t>
  </si>
  <si>
    <t>Corrección de los errores para no volverse a dar</t>
  </si>
  <si>
    <t>Revisión de todos los procedimiento y corrección a tiempo</t>
  </si>
  <si>
    <t>Corrección de lo faltante para evitar vuelva a darse</t>
  </si>
  <si>
    <t>Afectación de los aspectos ambientales</t>
  </si>
  <si>
    <t>Falta de información para que los desarrollos administrativos incluyan los enfoques ambientales.</t>
  </si>
  <si>
    <t>1. Desconocimiento del Sistema de Gestión Ambiental que aplica para la Rama Judicial a Nivel  Seccional.</t>
  </si>
  <si>
    <t>2. No hay accesibilidad de forma oportuna a la información base para el cálculo de indicadores</t>
  </si>
  <si>
    <t>Se viene trabajando en la implementación de todo lo relacionado co aspectos ambientales</t>
  </si>
  <si>
    <t>Se viene creando la base de datos de la información que se vaya generando</t>
  </si>
  <si>
    <t>Se viene trabajando en el desarrollo del PGIRS de la seccional y su implementación en todos los ambitos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</si>
</sst>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FF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5" xfId="0" applyFont="1" applyFill="1" applyBorder="1" applyAlignment="1" applyProtection="1">
      <alignment horizontal="left" vertical="center" wrapText="1"/>
      <protection locked="0"/>
    </xf>
    <xf numFmtId="0" fontId="72" fillId="19"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8" xfId="0" applyFont="1" applyFill="1" applyBorder="1" applyAlignment="1">
      <alignment horizontal="center" vertical="center" wrapText="1" readingOrder="1"/>
    </xf>
    <xf numFmtId="0" fontId="76" fillId="3" borderId="118" xfId="0" applyFont="1" applyFill="1" applyBorder="1" applyAlignment="1">
      <alignment horizontal="center" vertical="center" wrapText="1" readingOrder="1"/>
    </xf>
    <xf numFmtId="0" fontId="76" fillId="3" borderId="118" xfId="0" applyFont="1" applyFill="1" applyBorder="1" applyAlignment="1">
      <alignment horizontal="left" vertical="center" wrapText="1"/>
    </xf>
    <xf numFmtId="0" fontId="76" fillId="3" borderId="118" xfId="0" applyFont="1" applyFill="1" applyBorder="1" applyAlignment="1">
      <alignment horizontal="center" vertical="center" wrapText="1"/>
    </xf>
    <xf numFmtId="0" fontId="70" fillId="3" borderId="0" xfId="0" applyFont="1" applyFill="1"/>
    <xf numFmtId="0" fontId="76" fillId="0" borderId="118" xfId="0" applyFont="1" applyBorder="1" applyAlignment="1">
      <alignment horizontal="center" vertical="center" wrapText="1" readingOrder="1"/>
    </xf>
    <xf numFmtId="0" fontId="76" fillId="0" borderId="118" xfId="0" applyFont="1" applyBorder="1" applyAlignment="1">
      <alignment horizontal="left" vertical="center" wrapText="1"/>
    </xf>
    <xf numFmtId="0" fontId="76" fillId="21" borderId="118" xfId="0" applyFont="1" applyFill="1" applyBorder="1" applyAlignment="1">
      <alignment horizontal="left" vertical="center" wrapText="1"/>
    </xf>
    <xf numFmtId="0" fontId="73" fillId="0" borderId="0" xfId="0" applyFont="1" applyAlignment="1">
      <alignment vertical="center" wrapText="1"/>
    </xf>
    <xf numFmtId="0" fontId="74" fillId="0" borderId="118" xfId="0" applyFont="1" applyBorder="1" applyAlignment="1">
      <alignment vertical="center" wrapText="1" readingOrder="1"/>
    </xf>
    <xf numFmtId="0" fontId="76" fillId="3" borderId="118" xfId="0" applyFont="1" applyFill="1" applyBorder="1" applyAlignment="1">
      <alignment horizontal="left" vertical="center" wrapText="1" readingOrder="1"/>
    </xf>
    <xf numFmtId="0" fontId="72" fillId="0" borderId="0" xfId="0" applyFont="1"/>
    <xf numFmtId="0" fontId="76" fillId="3" borderId="118" xfId="0" applyFont="1" applyFill="1" applyBorder="1" applyAlignment="1">
      <alignment horizontal="left" vertical="center"/>
    </xf>
    <xf numFmtId="0" fontId="76" fillId="3" borderId="118" xfId="0" applyFont="1" applyFill="1" applyBorder="1" applyAlignment="1">
      <alignment vertical="center" wrapText="1"/>
    </xf>
    <xf numFmtId="0" fontId="76" fillId="3" borderId="118" xfId="0" applyFont="1" applyFill="1" applyBorder="1" applyAlignment="1">
      <alignment vertical="center" wrapText="1" readingOrder="1"/>
    </xf>
    <xf numFmtId="0" fontId="76" fillId="3" borderId="118" xfId="0" applyFont="1" applyFill="1" applyBorder="1" applyAlignment="1">
      <alignment vertical="center"/>
    </xf>
    <xf numFmtId="0" fontId="76" fillId="3" borderId="118" xfId="0" applyFont="1" applyFill="1" applyBorder="1" applyAlignment="1">
      <alignment horizontal="center" vertical="center"/>
    </xf>
    <xf numFmtId="0" fontId="76" fillId="3" borderId="119" xfId="0" applyFont="1" applyFill="1" applyBorder="1" applyAlignment="1">
      <alignment horizontal="center" vertical="center" wrapText="1" readingOrder="1"/>
    </xf>
    <xf numFmtId="0" fontId="76" fillId="3" borderId="119" xfId="0" applyFont="1" applyFill="1" applyBorder="1" applyAlignment="1">
      <alignment horizontal="left" vertical="center" wrapText="1"/>
    </xf>
    <xf numFmtId="0" fontId="76" fillId="3" borderId="119"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5" xfId="0" applyFont="1" applyFill="1" applyBorder="1" applyAlignment="1">
      <alignment horizontal="center" vertical="center"/>
    </xf>
    <xf numFmtId="0" fontId="81" fillId="5" borderId="115" xfId="0" applyFont="1" applyFill="1" applyBorder="1" applyAlignment="1">
      <alignment horizontal="center" vertical="center"/>
    </xf>
    <xf numFmtId="0" fontId="81" fillId="5" borderId="115" xfId="0" applyFont="1" applyFill="1" applyBorder="1" applyAlignment="1">
      <alignment vertical="center" wrapText="1"/>
    </xf>
    <xf numFmtId="0" fontId="81" fillId="3" borderId="115" xfId="0" applyFont="1" applyFill="1" applyBorder="1" applyAlignment="1">
      <alignment horizontal="left" vertical="top" wrapText="1"/>
    </xf>
    <xf numFmtId="0" fontId="82" fillId="3" borderId="115" xfId="0" applyFont="1" applyFill="1" applyBorder="1" applyAlignment="1">
      <alignment horizontal="center" vertical="center" wrapText="1"/>
    </xf>
    <xf numFmtId="0" fontId="83" fillId="3" borderId="115" xfId="0" applyFont="1" applyFill="1" applyBorder="1" applyAlignment="1">
      <alignment horizontal="center" vertical="center" wrapText="1"/>
    </xf>
    <xf numFmtId="0" fontId="83" fillId="3" borderId="115" xfId="0" applyFont="1" applyFill="1" applyBorder="1" applyAlignment="1">
      <alignment horizontal="left" vertical="center"/>
    </xf>
    <xf numFmtId="0" fontId="81" fillId="0" borderId="115" xfId="0" applyFont="1" applyBorder="1" applyAlignment="1">
      <alignment vertical="top" wrapText="1"/>
    </xf>
    <xf numFmtId="0" fontId="82" fillId="3" borderId="115" xfId="0" applyFont="1" applyFill="1" applyBorder="1" applyAlignment="1">
      <alignment horizontal="center" vertical="center"/>
    </xf>
    <xf numFmtId="0" fontId="83" fillId="3" borderId="115" xfId="0" applyFont="1" applyFill="1" applyBorder="1" applyAlignment="1">
      <alignment horizontal="center" vertical="center"/>
    </xf>
    <xf numFmtId="0" fontId="81" fillId="3" borderId="115" xfId="0" applyFont="1" applyFill="1" applyBorder="1" applyAlignment="1">
      <alignment horizontal="left" vertical="center" wrapText="1"/>
    </xf>
    <xf numFmtId="0" fontId="81" fillId="0" borderId="115" xfId="0" applyFont="1" applyBorder="1" applyAlignment="1">
      <alignment horizontal="left" vertical="center" wrapText="1"/>
    </xf>
    <xf numFmtId="0" fontId="83" fillId="0" borderId="115"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18" fillId="0" borderId="35" xfId="0" applyFont="1" applyBorder="1" applyAlignment="1">
      <alignment horizontal="justify"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4" fillId="0" borderId="113"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4" xfId="0" applyFont="1" applyBorder="1" applyAlignment="1">
      <alignment horizontal="center" vertical="center" wrapText="1"/>
    </xf>
    <xf numFmtId="0" fontId="84" fillId="0" borderId="12" xfId="0" applyFont="1" applyBorder="1" applyAlignment="1">
      <alignment horizontal="center" vertical="center" wrapText="1"/>
    </xf>
    <xf numFmtId="0" fontId="0" fillId="0" borderId="32" xfId="0" applyBorder="1" applyAlignment="1">
      <alignment horizontal="center" vertical="center" wrapText="1"/>
    </xf>
    <xf numFmtId="0" fontId="23" fillId="0" borderId="32" xfId="0" applyFont="1" applyBorder="1" applyAlignment="1">
      <alignment horizontal="justify" vertical="center" wrapText="1"/>
    </xf>
    <xf numFmtId="0" fontId="23" fillId="0" borderId="32" xfId="0" applyFont="1" applyBorder="1" applyAlignment="1">
      <alignment horizontal="center" vertical="center" wrapText="1"/>
    </xf>
    <xf numFmtId="0" fontId="8" fillId="3" borderId="32" xfId="0" applyFont="1" applyFill="1" applyBorder="1" applyAlignment="1">
      <alignment horizontal="center" vertical="center" wrapText="1"/>
    </xf>
    <xf numFmtId="1" fontId="23" fillId="0" borderId="32" xfId="4" applyNumberFormat="1" applyFont="1" applyBorder="1" applyAlignment="1">
      <alignment horizontal="center" vertical="center" wrapText="1"/>
    </xf>
    <xf numFmtId="0" fontId="23" fillId="0" borderId="6" xfId="0" applyFont="1" applyBorder="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3" fontId="0" fillId="0" borderId="44" xfId="0" applyNumberFormat="1" applyBorder="1" applyAlignment="1">
      <alignment horizontal="justify"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0" fillId="0" borderId="6" xfId="0" applyBorder="1"/>
    <xf numFmtId="3" fontId="0" fillId="0" borderId="6" xfId="0" applyNumberFormat="1" applyBorder="1" applyAlignment="1">
      <alignment horizontal="left"/>
    </xf>
    <xf numFmtId="0" fontId="0" fillId="0" borderId="23" xfId="0" applyBorder="1" applyAlignment="1">
      <alignment horizontal="justify" vertical="center"/>
    </xf>
    <xf numFmtId="0" fontId="0" fillId="0" borderId="6" xfId="0" applyBorder="1" applyAlignment="1">
      <alignment horizontal="justify" vertical="center"/>
    </xf>
    <xf numFmtId="0" fontId="12" fillId="0" borderId="6" xfId="0" applyFont="1" applyBorder="1" applyAlignment="1" applyProtection="1">
      <alignment horizontal="justify" vertical="center" wrapText="1"/>
      <protection locked="0"/>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31" xfId="0" applyFont="1" applyFill="1" applyBorder="1" applyAlignment="1">
      <alignment horizontal="center" vertical="center"/>
    </xf>
    <xf numFmtId="2" fontId="0" fillId="0" borderId="6" xfId="0" applyNumberFormat="1" applyBorder="1"/>
    <xf numFmtId="0" fontId="11" fillId="3" borderId="6" xfId="0" applyFont="1" applyFill="1" applyBorder="1"/>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74" fillId="0" borderId="121" xfId="0" applyFont="1" applyBorder="1" applyAlignment="1">
      <alignment horizontal="center" vertical="center" wrapText="1" readingOrder="1"/>
    </xf>
    <xf numFmtId="0" fontId="74" fillId="0" borderId="118" xfId="0" applyFont="1" applyBorder="1" applyAlignment="1">
      <alignment horizontal="left" vertical="center" wrapText="1" readingOrder="1"/>
    </xf>
    <xf numFmtId="0" fontId="75" fillId="19" borderId="118" xfId="0" applyFont="1" applyFill="1" applyBorder="1" applyAlignment="1">
      <alignment horizontal="center" vertical="center" wrapText="1" readingOrder="1"/>
    </xf>
    <xf numFmtId="0" fontId="74" fillId="3" borderId="118"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6" xfId="0" applyFont="1" applyFill="1" applyBorder="1" applyAlignment="1" applyProtection="1">
      <alignment horizontal="center" vertical="center" wrapText="1"/>
      <protection locked="0"/>
    </xf>
    <xf numFmtId="0" fontId="73" fillId="5" borderId="117"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protection locked="0"/>
    </xf>
    <xf numFmtId="0" fontId="72" fillId="5" borderId="115" xfId="0" applyFont="1" applyFill="1" applyBorder="1" applyAlignment="1" applyProtection="1">
      <alignment horizontal="center" vertical="center"/>
      <protection locked="0"/>
    </xf>
    <xf numFmtId="0" fontId="74" fillId="0" borderId="115" xfId="0" applyFont="1" applyBorder="1" applyAlignment="1" applyProtection="1">
      <alignment horizontal="center" vertical="center"/>
      <protection locked="0"/>
    </xf>
    <xf numFmtId="0" fontId="74" fillId="20" borderId="115" xfId="0" applyFont="1" applyFill="1" applyBorder="1" applyAlignment="1" applyProtection="1">
      <alignment horizontal="center" vertical="center"/>
      <protection locked="0"/>
    </xf>
    <xf numFmtId="0" fontId="70" fillId="5" borderId="115" xfId="0" applyFont="1" applyFill="1" applyBorder="1" applyAlignment="1" applyProtection="1">
      <alignment horizontal="center" vertical="center" wrapText="1"/>
      <protection locked="0"/>
    </xf>
    <xf numFmtId="0" fontId="70"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left" vertical="center" wrapText="1"/>
      <protection locked="0"/>
    </xf>
    <xf numFmtId="0" fontId="80" fillId="19" borderId="115" xfId="0" applyFont="1" applyFill="1" applyBorder="1" applyAlignment="1">
      <alignment horizontal="center"/>
    </xf>
    <xf numFmtId="0" fontId="78" fillId="0" borderId="0" xfId="0" applyFont="1" applyAlignment="1">
      <alignment horizontal="center" vertical="center" wrapText="1"/>
    </xf>
    <xf numFmtId="0" fontId="81" fillId="20" borderId="115" xfId="0" applyFont="1" applyFill="1" applyBorder="1" applyAlignment="1">
      <alignment horizontal="center" vertical="center" wrapText="1"/>
    </xf>
    <xf numFmtId="0" fontId="81" fillId="20" borderId="115"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8" fillId="0" borderId="35" xfId="4" applyFont="1" applyBorder="1" applyAlignment="1">
      <alignment horizontal="center" vertical="center" wrapText="1"/>
    </xf>
    <xf numFmtId="9" fontId="8" fillId="0" borderId="6" xfId="4" applyFont="1" applyBorder="1" applyAlignment="1">
      <alignment horizontal="center" vertical="center" wrapText="1"/>
    </xf>
    <xf numFmtId="9" fontId="8"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9" fontId="23" fillId="0" borderId="32" xfId="4" applyFont="1" applyBorder="1" applyAlignment="1">
      <alignment horizontal="center" vertical="center" wrapText="1"/>
    </xf>
    <xf numFmtId="0" fontId="23" fillId="0" borderId="32" xfId="0"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 fillId="0" borderId="32" xfId="0" applyFont="1" applyBorder="1" applyAlignment="1">
      <alignment horizontal="center" vertical="center" wrapText="1"/>
    </xf>
    <xf numFmtId="0" fontId="23" fillId="0" borderId="31" xfId="0" applyFont="1" applyBorder="1" applyAlignment="1">
      <alignment horizontal="center" vertical="top" wrapText="1"/>
    </xf>
    <xf numFmtId="0" fontId="23" fillId="0" borderId="131" xfId="0" applyFont="1" applyBorder="1" applyAlignment="1">
      <alignment horizontal="center" vertical="center" wrapText="1"/>
    </xf>
    <xf numFmtId="0" fontId="23" fillId="11" borderId="43" xfId="0" applyFont="1" applyFill="1" applyBorder="1" applyAlignment="1">
      <alignment horizontal="center" vertical="center" wrapText="1"/>
    </xf>
    <xf numFmtId="0" fontId="23" fillId="11" borderId="45" xfId="0" applyFont="1" applyFill="1" applyBorder="1" applyAlignment="1">
      <alignment horizontal="center" vertical="center" wrapText="1"/>
    </xf>
    <xf numFmtId="0" fontId="23" fillId="11" borderId="122" xfId="0" applyFont="1" applyFill="1" applyBorder="1" applyAlignment="1">
      <alignment horizontal="center" vertical="center"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23" fillId="7" borderId="6" xfId="0" applyFont="1" applyFill="1" applyBorder="1" applyAlignment="1">
      <alignment horizontal="justify"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23" fillId="0" borderId="32" xfId="0" applyFont="1" applyBorder="1" applyAlignment="1">
      <alignment horizontal="center"/>
    </xf>
    <xf numFmtId="0" fontId="23" fillId="0" borderId="28" xfId="0" applyFont="1" applyBorder="1" applyAlignment="1">
      <alignment horizontal="center"/>
    </xf>
    <xf numFmtId="0" fontId="23" fillId="0" borderId="23" xfId="0" applyFont="1" applyBorder="1" applyAlignment="1">
      <alignment horizontal="center"/>
    </xf>
    <xf numFmtId="0" fontId="0" fillId="0" borderId="32"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131"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8" xfId="0" applyBorder="1" applyAlignment="1">
      <alignment horizontal="center" vertical="center" wrapText="1"/>
    </xf>
    <xf numFmtId="0" fontId="0" fillId="0" borderId="96"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0" fontId="0" fillId="0" borderId="32"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3" borderId="32" xfId="0" applyFill="1" applyBorder="1" applyAlignment="1">
      <alignment horizontal="center"/>
    </xf>
    <xf numFmtId="0" fontId="0" fillId="3" borderId="28" xfId="0" applyFill="1" applyBorder="1" applyAlignment="1">
      <alignment horizontal="center"/>
    </xf>
    <xf numFmtId="0" fontId="0" fillId="3" borderId="23" xfId="0" applyFill="1" applyBorder="1" applyAlignment="1">
      <alignment horizontal="center"/>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3" borderId="43" xfId="0" applyNumberFormat="1" applyFont="1" applyFill="1" applyBorder="1" applyAlignment="1" applyProtection="1">
      <alignment horizontal="center" vertical="center" wrapText="1"/>
      <protection locked="0"/>
    </xf>
    <xf numFmtId="1" fontId="24" fillId="3" borderId="45" xfId="0" applyNumberFormat="1" applyFont="1" applyFill="1" applyBorder="1" applyAlignment="1" applyProtection="1">
      <alignment horizontal="center" vertical="center" wrapText="1"/>
      <protection locked="0"/>
    </xf>
    <xf numFmtId="1" fontId="24" fillId="3" borderId="122" xfId="0" applyNumberFormat="1" applyFont="1" applyFill="1" applyBorder="1" applyAlignment="1" applyProtection="1">
      <alignment horizontal="center" vertical="center" wrapText="1"/>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32" xfId="0" applyFont="1" applyBorder="1" applyAlignment="1">
      <alignment horizontal="center" vertical="center"/>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24" fillId="3" borderId="94" xfId="0" applyNumberFormat="1" applyFont="1" applyFill="1" applyBorder="1" applyAlignment="1" applyProtection="1">
      <alignment horizontal="center" vertical="center" wrapText="1"/>
      <protection locked="0"/>
    </xf>
    <xf numFmtId="1" fontId="24" fillId="3" borderId="95" xfId="0" applyNumberFormat="1" applyFont="1" applyFill="1" applyBorder="1" applyAlignment="1" applyProtection="1">
      <alignment horizontal="center" vertical="center" wrapText="1"/>
      <protection locked="0"/>
    </xf>
    <xf numFmtId="1" fontId="24" fillId="3" borderId="92" xfId="0" applyNumberFormat="1" applyFont="1" applyFill="1" applyBorder="1" applyAlignment="1" applyProtection="1">
      <alignment horizontal="center" vertical="center" wrapText="1"/>
      <protection locked="0"/>
    </xf>
    <xf numFmtId="1" fontId="24" fillId="0" borderId="35" xfId="0" applyNumberFormat="1" applyFont="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32"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32"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32" xfId="0" applyFont="1" applyBorder="1" applyAlignment="1">
      <alignment horizontal="center" vertical="center"/>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35"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24" fillId="0" borderId="94" xfId="0" applyNumberFormat="1" applyFont="1" applyBorder="1" applyAlignment="1" applyProtection="1">
      <alignment horizontal="center" vertical="center" wrapText="1"/>
      <protection locked="0"/>
    </xf>
    <xf numFmtId="1" fontId="24" fillId="0" borderId="95"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24" fillId="0" borderId="44" xfId="0" applyNumberFormat="1" applyFont="1" applyBorder="1" applyAlignment="1" applyProtection="1">
      <alignment horizontal="center" vertical="center" wrapText="1"/>
      <protection locked="0"/>
    </xf>
    <xf numFmtId="1" fontId="24" fillId="0" borderId="28" xfId="0" applyNumberFormat="1" applyFont="1" applyBorder="1" applyAlignment="1" applyProtection="1">
      <alignment horizontal="center" vertical="center" wrapText="1"/>
      <protection locked="0"/>
    </xf>
    <xf numFmtId="1" fontId="24" fillId="0" borderId="46" xfId="0" applyNumberFormat="1" applyFont="1" applyBorder="1" applyAlignment="1" applyProtection="1">
      <alignment horizontal="center" vertical="center" wrapText="1"/>
      <protection locked="0"/>
    </xf>
    <xf numFmtId="14" fontId="13" fillId="0" borderId="6" xfId="0" applyNumberFormat="1" applyFont="1" applyBorder="1" applyAlignment="1">
      <alignment horizontal="center" vertical="center"/>
    </xf>
    <xf numFmtId="0" fontId="0" fillId="0" borderId="32" xfId="0" applyBorder="1" applyAlignment="1">
      <alignment horizontal="justify" vertical="top"/>
    </xf>
    <xf numFmtId="0" fontId="0" fillId="0" borderId="28" xfId="0" applyBorder="1" applyAlignment="1">
      <alignment horizontal="justify" vertical="top"/>
    </xf>
    <xf numFmtId="0" fontId="0" fillId="0" borderId="23" xfId="0" applyBorder="1" applyAlignment="1">
      <alignment horizontal="justify" vertical="top"/>
    </xf>
    <xf numFmtId="0" fontId="0" fillId="0" borderId="32" xfId="0" applyBorder="1" applyAlignment="1">
      <alignment horizontal="center"/>
    </xf>
    <xf numFmtId="0" fontId="0" fillId="0" borderId="28" xfId="0" applyBorder="1" applyAlignment="1">
      <alignment horizontal="center"/>
    </xf>
    <xf numFmtId="0" fontId="0" fillId="0" borderId="23" xfId="0" applyBorder="1" applyAlignment="1">
      <alignment horizontal="center"/>
    </xf>
    <xf numFmtId="1" fontId="24" fillId="3" borderId="6" xfId="0" applyNumberFormat="1" applyFont="1" applyFill="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xf numFmtId="0" fontId="86" fillId="0" borderId="6" xfId="0" applyFont="1" applyFill="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933944</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MATRICES%20DE%20RIESGO%20PARA%202024%20DEFINITIVAS%20A%20DESARROLLAR\18.%20Matriz%20de%20Riesgos%20Gesti&#243;n%20de%20Administrativa%20Integrad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97">
          <cell r="I97" t="str">
            <v>Afectación de reputacion,imagén,  credibilidad, satisfacción de usuarios y PI</v>
          </cell>
        </row>
        <row r="98">
          <cell r="I98" t="str">
            <v>Afectación de reputacion,imagén,  credibilidad, satisfacción de usuarios y PI</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zoomScale="90" zoomScaleNormal="90" workbookViewId="0">
      <selection activeCell="K9" sqref="K9"/>
    </sheetView>
  </sheetViews>
  <sheetFormatPr baseColWidth="10" defaultColWidth="11.453125" defaultRowHeight="14.5"/>
  <cols>
    <col min="1" max="1" width="28.1796875" customWidth="1"/>
    <col min="2" max="2" width="18" customWidth="1"/>
    <col min="3" max="3" width="25.7265625" style="6" customWidth="1"/>
    <col min="4" max="4" width="28.26953125" customWidth="1"/>
    <col min="5" max="5" width="25.54296875" customWidth="1"/>
    <col min="6" max="8" width="12.453125" customWidth="1"/>
  </cols>
  <sheetData>
    <row r="1" spans="1:9" ht="42" customHeight="1">
      <c r="A1" s="322"/>
      <c r="B1" s="322"/>
      <c r="C1" s="322"/>
      <c r="D1" s="322"/>
      <c r="E1" s="322"/>
      <c r="F1" s="322"/>
    </row>
    <row r="5" spans="1:9">
      <c r="D5" s="15"/>
      <c r="E5" s="15"/>
      <c r="F5" s="15"/>
      <c r="G5" s="15"/>
      <c r="H5" s="15"/>
    </row>
    <row r="6" spans="1:9">
      <c r="D6" s="15"/>
      <c r="E6" s="15"/>
      <c r="F6" s="15"/>
      <c r="G6" s="15"/>
      <c r="H6" s="15"/>
    </row>
    <row r="7" spans="1:9" ht="33.5">
      <c r="A7" s="323" t="s">
        <v>0</v>
      </c>
      <c r="B7" s="323"/>
      <c r="C7" s="323"/>
      <c r="D7" s="323"/>
      <c r="E7" s="323"/>
      <c r="F7" s="323"/>
      <c r="G7" s="323"/>
      <c r="H7" s="323"/>
      <c r="I7" s="323"/>
    </row>
    <row r="9" spans="1:9" s="7" customFormat="1" ht="81.75" customHeight="1">
      <c r="A9" s="8" t="s">
        <v>1</v>
      </c>
      <c r="B9" s="324" t="s">
        <v>2</v>
      </c>
      <c r="C9" s="324"/>
      <c r="D9" s="324"/>
      <c r="E9" s="324"/>
      <c r="F9" s="324"/>
      <c r="G9" s="324"/>
      <c r="H9" s="324"/>
      <c r="I9" s="324"/>
    </row>
    <row r="10" spans="1:9" s="7" customFormat="1" ht="16.899999999999999" customHeight="1">
      <c r="A10" s="13"/>
      <c r="B10" s="14"/>
      <c r="C10" s="14"/>
      <c r="D10" s="13"/>
      <c r="E10" s="12"/>
    </row>
    <row r="11" spans="1:9" s="7" customFormat="1" ht="84" customHeight="1">
      <c r="A11" s="8" t="s">
        <v>3</v>
      </c>
      <c r="B11" s="9" t="s">
        <v>4</v>
      </c>
      <c r="C11" s="321" t="s">
        <v>512</v>
      </c>
      <c r="D11" s="321"/>
      <c r="E11" s="321"/>
      <c r="F11" s="321"/>
      <c r="G11" s="321"/>
      <c r="H11" s="321"/>
      <c r="I11" s="321"/>
    </row>
    <row r="12" spans="1:9" ht="32.25" customHeight="1">
      <c r="A12" s="11"/>
    </row>
    <row r="13" spans="1:9" ht="32.25" customHeight="1">
      <c r="A13" s="10" t="s">
        <v>2</v>
      </c>
      <c r="B13" s="320"/>
      <c r="C13" s="320"/>
      <c r="D13" s="320"/>
      <c r="E13" s="320"/>
      <c r="F13" s="320"/>
      <c r="G13" s="320"/>
      <c r="H13" s="320"/>
      <c r="I13" s="320"/>
    </row>
    <row r="14" spans="1:9" s="7" customFormat="1" ht="69" customHeight="1">
      <c r="A14" s="10" t="s">
        <v>5</v>
      </c>
      <c r="B14" s="321"/>
      <c r="C14" s="321"/>
      <c r="D14" s="321"/>
      <c r="E14" s="321"/>
      <c r="F14" s="321"/>
      <c r="G14" s="321"/>
      <c r="H14" s="321"/>
      <c r="I14" s="321"/>
    </row>
    <row r="15" spans="1:9" s="7" customFormat="1" ht="54" customHeight="1">
      <c r="A15" s="10" t="s">
        <v>6</v>
      </c>
      <c r="B15" s="321" t="s">
        <v>511</v>
      </c>
      <c r="C15" s="321"/>
      <c r="D15" s="321"/>
      <c r="E15" s="321"/>
      <c r="F15" s="321"/>
      <c r="G15" s="321"/>
      <c r="H15" s="321"/>
      <c r="I15" s="321"/>
    </row>
    <row r="16" spans="1:9" s="7" customFormat="1" ht="54" customHeight="1">
      <c r="A16" s="8" t="s">
        <v>7</v>
      </c>
      <c r="B16" s="321"/>
      <c r="C16" s="321"/>
      <c r="D16" s="321"/>
      <c r="E16" s="321"/>
      <c r="F16" s="321"/>
      <c r="G16" s="321"/>
      <c r="H16" s="321"/>
      <c r="I16" s="321"/>
    </row>
    <row r="18" spans="1:9" s="7" customFormat="1" ht="54.75" customHeight="1">
      <c r="A18" s="8" t="s">
        <v>8</v>
      </c>
      <c r="B18" s="319">
        <v>45382</v>
      </c>
      <c r="C18" s="319"/>
      <c r="D18" s="319"/>
      <c r="E18" s="319"/>
      <c r="F18" s="319"/>
      <c r="G18" s="319"/>
      <c r="H18" s="319"/>
      <c r="I18" s="319"/>
    </row>
    <row r="23" spans="1:9" ht="15" thickBot="1"/>
    <row r="24" spans="1:9">
      <c r="B24" s="289" t="s">
        <v>9</v>
      </c>
      <c r="C24" s="290" t="s">
        <v>10</v>
      </c>
      <c r="D24" s="290" t="s">
        <v>11</v>
      </c>
      <c r="E24" s="290" t="s">
        <v>12</v>
      </c>
    </row>
    <row r="25" spans="1:9" ht="23.25" customHeight="1" thickBot="1">
      <c r="B25" s="291" t="s">
        <v>13</v>
      </c>
      <c r="C25" s="292" t="s">
        <v>14</v>
      </c>
      <c r="D25" s="292" t="s">
        <v>15</v>
      </c>
      <c r="E25" s="292" t="s">
        <v>16</v>
      </c>
    </row>
    <row r="26" spans="1:9">
      <c r="B26" s="293" t="s">
        <v>17</v>
      </c>
      <c r="C26" s="294" t="s">
        <v>8</v>
      </c>
      <c r="D26" s="294" t="s">
        <v>8</v>
      </c>
      <c r="E26" s="294" t="s">
        <v>8</v>
      </c>
    </row>
    <row r="27" spans="1:9">
      <c r="B27" s="291">
        <v>1</v>
      </c>
      <c r="C27" s="292" t="s">
        <v>18</v>
      </c>
      <c r="D27" s="292" t="s">
        <v>19</v>
      </c>
      <c r="E27" s="292" t="s">
        <v>20</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53125" defaultRowHeight="14.5"/>
  <sheetData>
    <row r="2" spans="2:10" ht="18.5">
      <c r="B2" s="325" t="s">
        <v>21</v>
      </c>
      <c r="C2" s="325"/>
      <c r="D2" s="325"/>
      <c r="E2" s="325"/>
      <c r="F2" s="325"/>
      <c r="G2" s="325"/>
      <c r="H2" s="325"/>
      <c r="I2" s="325"/>
      <c r="J2" s="325"/>
    </row>
    <row r="3" spans="2:10" ht="1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 thickBot="1">
      <c r="B7" s="332"/>
      <c r="C7" s="333"/>
      <c r="D7" s="333"/>
      <c r="E7" s="333"/>
      <c r="F7" s="333"/>
      <c r="G7" s="333"/>
      <c r="H7" s="333"/>
      <c r="I7" s="333"/>
      <c r="J7" s="334"/>
    </row>
    <row r="9" spans="2:10">
      <c r="B9" s="335" t="s">
        <v>23</v>
      </c>
      <c r="C9" s="336"/>
      <c r="D9" s="336"/>
      <c r="E9" s="336"/>
      <c r="F9" s="336"/>
      <c r="G9" s="336"/>
      <c r="H9" s="336"/>
      <c r="I9" s="336"/>
      <c r="J9" s="337"/>
    </row>
    <row r="10" spans="2:10">
      <c r="B10" s="338"/>
      <c r="C10" s="330"/>
      <c r="D10" s="330"/>
      <c r="E10" s="330"/>
      <c r="F10" s="330"/>
      <c r="G10" s="330"/>
      <c r="H10" s="330"/>
      <c r="I10" s="330"/>
      <c r="J10" s="339"/>
    </row>
    <row r="11" spans="2:10">
      <c r="B11" s="338"/>
      <c r="C11" s="330"/>
      <c r="D11" s="330"/>
      <c r="E11" s="330"/>
      <c r="F11" s="330"/>
      <c r="G11" s="330"/>
      <c r="H11" s="330"/>
      <c r="I11" s="330"/>
      <c r="J11" s="339"/>
    </row>
    <row r="12" spans="2:10">
      <c r="B12" s="338"/>
      <c r="C12" s="330"/>
      <c r="D12" s="330"/>
      <c r="E12" s="330"/>
      <c r="F12" s="330"/>
      <c r="G12" s="330"/>
      <c r="H12" s="330"/>
      <c r="I12" s="330"/>
      <c r="J12" s="339"/>
    </row>
    <row r="13" spans="2:10">
      <c r="B13" s="338"/>
      <c r="C13" s="330"/>
      <c r="D13" s="330"/>
      <c r="E13" s="330"/>
      <c r="F13" s="330"/>
      <c r="G13" s="330"/>
      <c r="H13" s="330"/>
      <c r="I13" s="330"/>
      <c r="J13" s="339"/>
    </row>
    <row r="14" spans="2:10">
      <c r="B14" s="338"/>
      <c r="C14" s="330"/>
      <c r="D14" s="330"/>
      <c r="E14" s="330"/>
      <c r="F14" s="330"/>
      <c r="G14" s="330"/>
      <c r="H14" s="330"/>
      <c r="I14" s="330"/>
      <c r="J14" s="339"/>
    </row>
    <row r="15" spans="2:10">
      <c r="B15" s="340"/>
      <c r="C15" s="341"/>
      <c r="D15" s="341"/>
      <c r="E15" s="341"/>
      <c r="F15" s="341"/>
      <c r="G15" s="341"/>
      <c r="H15" s="341"/>
      <c r="I15" s="341"/>
      <c r="J15" s="342"/>
    </row>
    <row r="17" spans="2:10">
      <c r="B17" s="335" t="s">
        <v>24</v>
      </c>
      <c r="C17" s="336"/>
      <c r="D17" s="336"/>
      <c r="E17" s="336"/>
      <c r="F17" s="336"/>
      <c r="G17" s="336"/>
      <c r="H17" s="336"/>
      <c r="I17" s="336"/>
      <c r="J17" s="337"/>
    </row>
    <row r="18" spans="2:10">
      <c r="B18" s="338"/>
      <c r="C18" s="330"/>
      <c r="D18" s="330"/>
      <c r="E18" s="330"/>
      <c r="F18" s="330"/>
      <c r="G18" s="330"/>
      <c r="H18" s="330"/>
      <c r="I18" s="330"/>
      <c r="J18" s="339"/>
    </row>
    <row r="19" spans="2:10">
      <c r="B19" s="338"/>
      <c r="C19" s="330"/>
      <c r="D19" s="330"/>
      <c r="E19" s="330"/>
      <c r="F19" s="330"/>
      <c r="G19" s="330"/>
      <c r="H19" s="330"/>
      <c r="I19" s="330"/>
      <c r="J19" s="339"/>
    </row>
    <row r="20" spans="2:10">
      <c r="B20" s="340"/>
      <c r="C20" s="341"/>
      <c r="D20" s="341"/>
      <c r="E20" s="341"/>
      <c r="F20" s="341"/>
      <c r="G20" s="341"/>
      <c r="H20" s="341"/>
      <c r="I20" s="341"/>
      <c r="J20" s="342"/>
    </row>
    <row r="22" spans="2:10">
      <c r="B22" s="335" t="s">
        <v>25</v>
      </c>
      <c r="C22" s="336"/>
      <c r="D22" s="336"/>
      <c r="E22" s="336"/>
      <c r="F22" s="336"/>
      <c r="G22" s="336"/>
      <c r="H22" s="336"/>
      <c r="I22" s="336"/>
      <c r="J22" s="337"/>
    </row>
    <row r="23" spans="2:10">
      <c r="B23" s="338"/>
      <c r="C23" s="330"/>
      <c r="D23" s="330"/>
      <c r="E23" s="330"/>
      <c r="F23" s="330"/>
      <c r="G23" s="330"/>
      <c r="H23" s="330"/>
      <c r="I23" s="330"/>
      <c r="J23" s="339"/>
    </row>
    <row r="24" spans="2:10">
      <c r="B24" s="338"/>
      <c r="C24" s="330"/>
      <c r="D24" s="330"/>
      <c r="E24" s="330"/>
      <c r="F24" s="330"/>
      <c r="G24" s="330"/>
      <c r="H24" s="330"/>
      <c r="I24" s="330"/>
      <c r="J24" s="339"/>
    </row>
    <row r="25" spans="2:10">
      <c r="B25" s="338"/>
      <c r="C25" s="330"/>
      <c r="D25" s="330"/>
      <c r="E25" s="330"/>
      <c r="F25" s="330"/>
      <c r="G25" s="330"/>
      <c r="H25" s="330"/>
      <c r="I25" s="330"/>
      <c r="J25" s="339"/>
    </row>
    <row r="26" spans="2:10">
      <c r="B26" s="338"/>
      <c r="C26" s="330"/>
      <c r="D26" s="330"/>
      <c r="E26" s="330"/>
      <c r="F26" s="330"/>
      <c r="G26" s="330"/>
      <c r="H26" s="330"/>
      <c r="I26" s="330"/>
      <c r="J26" s="339"/>
    </row>
    <row r="27" spans="2:10">
      <c r="B27" s="338"/>
      <c r="C27" s="330"/>
      <c r="D27" s="330"/>
      <c r="E27" s="330"/>
      <c r="F27" s="330"/>
      <c r="G27" s="330"/>
      <c r="H27" s="330"/>
      <c r="I27" s="330"/>
      <c r="J27" s="339"/>
    </row>
    <row r="28" spans="2:10">
      <c r="B28" s="338"/>
      <c r="C28" s="330"/>
      <c r="D28" s="330"/>
      <c r="E28" s="330"/>
      <c r="F28" s="330"/>
      <c r="G28" s="330"/>
      <c r="H28" s="330"/>
      <c r="I28" s="330"/>
      <c r="J28" s="339"/>
    </row>
    <row r="29" spans="2:10">
      <c r="B29" s="338"/>
      <c r="C29" s="330"/>
      <c r="D29" s="330"/>
      <c r="E29" s="330"/>
      <c r="F29" s="330"/>
      <c r="G29" s="330"/>
      <c r="H29" s="330"/>
      <c r="I29" s="330"/>
      <c r="J29" s="339"/>
    </row>
    <row r="30" spans="2:10">
      <c r="B30" s="340"/>
      <c r="C30" s="341"/>
      <c r="D30" s="341"/>
      <c r="E30" s="341"/>
      <c r="F30" s="341"/>
      <c r="G30" s="341"/>
      <c r="H30" s="341"/>
      <c r="I30" s="341"/>
      <c r="J30" s="3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10" zoomScale="94" zoomScaleNormal="94" workbookViewId="0">
      <selection activeCell="D7" sqref="D7:E7"/>
    </sheetView>
  </sheetViews>
  <sheetFormatPr baseColWidth="10" defaultColWidth="10.453125" defaultRowHeight="14"/>
  <cols>
    <col min="1" max="1" width="53.26953125" style="260" customWidth="1"/>
    <col min="2" max="2" width="15.453125" style="261" customWidth="1"/>
    <col min="3" max="3" width="72.1796875" style="228" customWidth="1"/>
    <col min="4" max="4" width="24.1796875" style="261" customWidth="1"/>
    <col min="5" max="5" width="55.81640625" style="228" customWidth="1"/>
    <col min="6" max="6" width="4.7265625" style="228" customWidth="1"/>
    <col min="7" max="16384" width="10.453125" style="228"/>
  </cols>
  <sheetData>
    <row r="1" spans="1:8" ht="109.5" customHeight="1">
      <c r="A1" s="226"/>
      <c r="B1" s="350" t="s">
        <v>26</v>
      </c>
      <c r="C1" s="350"/>
      <c r="D1" s="350"/>
      <c r="E1" s="226"/>
      <c r="F1" s="227"/>
      <c r="G1" s="227"/>
      <c r="H1" s="227"/>
    </row>
    <row r="2" spans="1:8" ht="54.75" customHeight="1">
      <c r="A2" s="229" t="s">
        <v>27</v>
      </c>
      <c r="B2" s="351" t="s">
        <v>28</v>
      </c>
      <c r="C2" s="352"/>
      <c r="D2" s="230" t="s">
        <v>29</v>
      </c>
      <c r="E2" s="231" t="s">
        <v>30</v>
      </c>
    </row>
    <row r="3" spans="1:8" ht="16.75" customHeight="1">
      <c r="A3" s="232"/>
      <c r="B3" s="233"/>
      <c r="C3" s="233"/>
      <c r="D3" s="234"/>
      <c r="E3" s="233"/>
    </row>
    <row r="4" spans="1:8" ht="54.75" customHeight="1">
      <c r="A4" s="229" t="s">
        <v>31</v>
      </c>
      <c r="B4" s="353" t="s">
        <v>32</v>
      </c>
      <c r="C4" s="354"/>
      <c r="D4" s="354"/>
      <c r="E4" s="354"/>
    </row>
    <row r="5" spans="1:8" ht="13.4" customHeight="1">
      <c r="A5" s="235"/>
      <c r="B5" s="236"/>
      <c r="D5" s="234"/>
      <c r="E5" s="234"/>
    </row>
    <row r="6" spans="1:8" ht="21" customHeight="1">
      <c r="A6" s="355" t="s">
        <v>33</v>
      </c>
      <c r="B6" s="356" t="s">
        <v>34</v>
      </c>
      <c r="C6" s="356"/>
      <c r="D6" s="356" t="s">
        <v>35</v>
      </c>
      <c r="E6" s="356"/>
    </row>
    <row r="7" spans="1:8" ht="115.5" customHeight="1">
      <c r="A7" s="355"/>
      <c r="B7" s="357" t="s">
        <v>36</v>
      </c>
      <c r="C7" s="358"/>
      <c r="D7" s="359" t="s">
        <v>37</v>
      </c>
      <c r="E7" s="359"/>
    </row>
    <row r="8" spans="1:8" ht="21" customHeight="1">
      <c r="A8" s="235"/>
      <c r="B8" s="236"/>
      <c r="D8" s="234"/>
      <c r="E8" s="234"/>
    </row>
    <row r="9" spans="1:8" ht="20.149999999999999" customHeight="1">
      <c r="A9" s="348" t="s">
        <v>38</v>
      </c>
      <c r="B9" s="348"/>
      <c r="C9" s="348"/>
      <c r="D9" s="348"/>
      <c r="E9" s="348"/>
    </row>
    <row r="10" spans="1:8" ht="20.149999999999999" customHeight="1">
      <c r="A10" s="237" t="s">
        <v>39</v>
      </c>
      <c r="B10" s="237" t="s">
        <v>40</v>
      </c>
      <c r="C10" s="237" t="s">
        <v>41</v>
      </c>
      <c r="D10" s="237" t="s">
        <v>42</v>
      </c>
      <c r="E10" s="237" t="s">
        <v>43</v>
      </c>
    </row>
    <row r="11" spans="1:8" s="241" customFormat="1" ht="118.5" customHeight="1">
      <c r="A11" s="349" t="s">
        <v>44</v>
      </c>
      <c r="B11" s="238">
        <v>1</v>
      </c>
      <c r="C11" s="239" t="s">
        <v>45</v>
      </c>
      <c r="D11" s="240">
        <v>1</v>
      </c>
      <c r="E11" s="239" t="s">
        <v>46</v>
      </c>
    </row>
    <row r="12" spans="1:8" s="241" customFormat="1" ht="113.25" customHeight="1">
      <c r="A12" s="349"/>
      <c r="B12" s="238">
        <v>2</v>
      </c>
      <c r="C12" s="239" t="s">
        <v>47</v>
      </c>
      <c r="D12" s="240"/>
      <c r="E12" s="239"/>
    </row>
    <row r="13" spans="1:8" ht="80.150000000000006" customHeight="1">
      <c r="A13" s="347" t="s">
        <v>48</v>
      </c>
      <c r="B13" s="242">
        <v>3</v>
      </c>
      <c r="C13" s="243" t="s">
        <v>49</v>
      </c>
      <c r="D13" s="242">
        <v>2</v>
      </c>
      <c r="E13" s="243" t="s">
        <v>50</v>
      </c>
    </row>
    <row r="14" spans="1:8" ht="80.150000000000006" customHeight="1">
      <c r="A14" s="347"/>
      <c r="B14" s="242">
        <v>4</v>
      </c>
      <c r="C14" s="243" t="s">
        <v>51</v>
      </c>
      <c r="D14" s="242"/>
      <c r="E14" s="243"/>
    </row>
    <row r="15" spans="1:8" ht="80.150000000000006" customHeight="1">
      <c r="A15" s="347"/>
      <c r="B15" s="242">
        <v>5</v>
      </c>
      <c r="C15" s="243" t="s">
        <v>52</v>
      </c>
      <c r="D15" s="242"/>
      <c r="E15" s="243"/>
    </row>
    <row r="16" spans="1:8" ht="80.150000000000006" customHeight="1">
      <c r="A16" s="343" t="s">
        <v>53</v>
      </c>
      <c r="B16" s="242">
        <v>6</v>
      </c>
      <c r="C16" s="243" t="s">
        <v>54</v>
      </c>
      <c r="D16" s="242">
        <v>3</v>
      </c>
      <c r="E16" s="239" t="s">
        <v>55</v>
      </c>
    </row>
    <row r="17" spans="1:10" ht="80.150000000000006" customHeight="1">
      <c r="A17" s="343"/>
      <c r="B17" s="242">
        <v>7</v>
      </c>
      <c r="C17" s="243" t="s">
        <v>56</v>
      </c>
      <c r="D17" s="242">
        <v>4</v>
      </c>
      <c r="E17" s="239" t="s">
        <v>57</v>
      </c>
    </row>
    <row r="18" spans="1:10" ht="80.150000000000006" customHeight="1">
      <c r="A18" s="343"/>
      <c r="B18" s="242">
        <v>8</v>
      </c>
      <c r="C18" s="243" t="s">
        <v>58</v>
      </c>
      <c r="D18" s="242"/>
      <c r="E18" s="244"/>
    </row>
    <row r="19" spans="1:10" ht="80.150000000000006" customHeight="1">
      <c r="A19" s="343"/>
      <c r="B19" s="242">
        <v>9</v>
      </c>
      <c r="C19" s="243" t="s">
        <v>59</v>
      </c>
      <c r="D19" s="242"/>
      <c r="E19" s="243"/>
    </row>
    <row r="20" spans="1:10" ht="80.150000000000006" customHeight="1">
      <c r="A20" s="343"/>
      <c r="B20" s="242">
        <v>10</v>
      </c>
      <c r="C20" s="243" t="s">
        <v>60</v>
      </c>
      <c r="D20" s="242"/>
      <c r="E20" s="239"/>
      <c r="J20" s="245"/>
    </row>
    <row r="21" spans="1:10" ht="80.150000000000006" customHeight="1">
      <c r="A21" s="343"/>
      <c r="B21" s="242">
        <v>11</v>
      </c>
      <c r="C21" s="243" t="s">
        <v>61</v>
      </c>
      <c r="D21" s="242"/>
      <c r="E21" s="243"/>
      <c r="J21" s="245"/>
    </row>
    <row r="22" spans="1:10" ht="80.150000000000006" customHeight="1">
      <c r="A22" s="343"/>
      <c r="B22" s="242">
        <v>12</v>
      </c>
      <c r="C22" s="243" t="s">
        <v>62</v>
      </c>
      <c r="D22" s="242"/>
      <c r="E22" s="243"/>
      <c r="J22" s="245"/>
    </row>
    <row r="23" spans="1:10" ht="80.150000000000006" customHeight="1">
      <c r="A23" s="343" t="s">
        <v>63</v>
      </c>
      <c r="B23" s="242">
        <v>13</v>
      </c>
      <c r="C23" s="239" t="s">
        <v>64</v>
      </c>
      <c r="D23" s="238">
        <v>5</v>
      </c>
      <c r="E23" s="239" t="s">
        <v>65</v>
      </c>
    </row>
    <row r="24" spans="1:10" ht="80.150000000000006" customHeight="1">
      <c r="A24" s="343"/>
      <c r="B24" s="242">
        <v>14</v>
      </c>
      <c r="C24" s="239" t="s">
        <v>66</v>
      </c>
      <c r="D24" s="238">
        <v>6</v>
      </c>
      <c r="E24" s="239" t="s">
        <v>67</v>
      </c>
    </row>
    <row r="25" spans="1:10" ht="80.150000000000006" customHeight="1">
      <c r="A25" s="343"/>
      <c r="B25" s="242">
        <v>15</v>
      </c>
      <c r="C25" s="239" t="s">
        <v>68</v>
      </c>
      <c r="D25" s="238">
        <v>7</v>
      </c>
      <c r="E25" s="239" t="s">
        <v>69</v>
      </c>
    </row>
    <row r="26" spans="1:10" ht="80.150000000000006" customHeight="1">
      <c r="A26" s="343"/>
      <c r="B26" s="242">
        <v>16</v>
      </c>
      <c r="C26" s="239" t="s">
        <v>70</v>
      </c>
      <c r="D26" s="238"/>
      <c r="E26" s="239"/>
    </row>
    <row r="27" spans="1:10" ht="174.65" customHeight="1">
      <c r="A27" s="246" t="s">
        <v>71</v>
      </c>
      <c r="B27" s="242">
        <v>17</v>
      </c>
      <c r="C27" s="239" t="s">
        <v>72</v>
      </c>
      <c r="D27" s="238">
        <v>8</v>
      </c>
      <c r="E27" s="239" t="s">
        <v>73</v>
      </c>
    </row>
    <row r="28" spans="1:10" ht="48.75" customHeight="1">
      <c r="A28" s="343" t="s">
        <v>74</v>
      </c>
      <c r="B28" s="242">
        <v>18</v>
      </c>
      <c r="C28" s="247" t="s">
        <v>75</v>
      </c>
      <c r="D28" s="242"/>
      <c r="E28" s="243"/>
    </row>
    <row r="29" spans="1:10" ht="87" customHeight="1">
      <c r="A29" s="343"/>
      <c r="B29" s="242">
        <v>19</v>
      </c>
      <c r="C29" s="247" t="s">
        <v>76</v>
      </c>
      <c r="D29" s="242"/>
      <c r="E29" s="243"/>
    </row>
    <row r="30" spans="1:10" ht="20.149999999999999" customHeight="1">
      <c r="A30" s="348" t="s">
        <v>77</v>
      </c>
      <c r="B30" s="348"/>
      <c r="C30" s="348"/>
      <c r="D30" s="348"/>
      <c r="E30" s="348"/>
    </row>
    <row r="31" spans="1:10" ht="20.149999999999999" customHeight="1">
      <c r="A31" s="237" t="s">
        <v>39</v>
      </c>
      <c r="B31" s="237" t="s">
        <v>40</v>
      </c>
      <c r="C31" s="237" t="s">
        <v>78</v>
      </c>
      <c r="D31" s="237" t="s">
        <v>42</v>
      </c>
      <c r="E31" s="237" t="s">
        <v>79</v>
      </c>
    </row>
    <row r="32" spans="1:10" ht="98.5" customHeight="1">
      <c r="A32" s="343" t="s">
        <v>80</v>
      </c>
      <c r="B32" s="238">
        <v>1</v>
      </c>
      <c r="C32" s="239" t="s">
        <v>81</v>
      </c>
      <c r="D32" s="238">
        <v>1</v>
      </c>
      <c r="E32" s="239" t="s">
        <v>82</v>
      </c>
    </row>
    <row r="33" spans="1:5" ht="81" customHeight="1">
      <c r="A33" s="343"/>
      <c r="B33" s="238">
        <v>2</v>
      </c>
      <c r="C33" s="239" t="s">
        <v>83</v>
      </c>
      <c r="D33" s="238">
        <v>2</v>
      </c>
      <c r="E33" s="239" t="s">
        <v>84</v>
      </c>
    </row>
    <row r="34" spans="1:5" ht="92.15" customHeight="1">
      <c r="A34" s="343"/>
      <c r="B34" s="238"/>
      <c r="C34" s="239"/>
      <c r="D34" s="238">
        <v>3</v>
      </c>
      <c r="E34" s="239" t="s">
        <v>85</v>
      </c>
    </row>
    <row r="35" spans="1:5" ht="68.25" customHeight="1">
      <c r="A35" s="343"/>
      <c r="B35" s="238"/>
      <c r="C35" s="239"/>
      <c r="D35" s="238">
        <v>4</v>
      </c>
      <c r="E35" s="239" t="s">
        <v>86</v>
      </c>
    </row>
    <row r="36" spans="1:5" ht="68.25" customHeight="1">
      <c r="A36" s="343"/>
      <c r="B36" s="238"/>
      <c r="C36" s="241"/>
      <c r="D36" s="238">
        <v>5</v>
      </c>
      <c r="E36" s="239" t="s">
        <v>87</v>
      </c>
    </row>
    <row r="37" spans="1:5" ht="41.5" customHeight="1">
      <c r="A37" s="343"/>
      <c r="B37" s="238"/>
      <c r="C37" s="247"/>
      <c r="D37" s="238">
        <v>6</v>
      </c>
      <c r="E37" s="239" t="s">
        <v>88</v>
      </c>
    </row>
    <row r="38" spans="1:5" ht="49.5" customHeight="1">
      <c r="A38" s="343"/>
      <c r="B38" s="238"/>
      <c r="C38" s="247"/>
      <c r="D38" s="238">
        <v>7</v>
      </c>
      <c r="E38" s="247" t="s">
        <v>89</v>
      </c>
    </row>
    <row r="39" spans="1:5" ht="49.5" customHeight="1">
      <c r="A39" s="343" t="s">
        <v>90</v>
      </c>
      <c r="B39" s="238">
        <v>3</v>
      </c>
      <c r="C39" s="247" t="s">
        <v>91</v>
      </c>
      <c r="D39" s="238">
        <v>8</v>
      </c>
      <c r="E39" s="247" t="s">
        <v>92</v>
      </c>
    </row>
    <row r="40" spans="1:5" ht="49.5" customHeight="1">
      <c r="A40" s="343"/>
      <c r="B40" s="238"/>
      <c r="C40" s="247"/>
      <c r="D40" s="238">
        <v>9</v>
      </c>
      <c r="E40" s="247" t="s">
        <v>93</v>
      </c>
    </row>
    <row r="41" spans="1:5" s="248" customFormat="1" ht="68.25" customHeight="1">
      <c r="A41" s="343"/>
      <c r="B41" s="238"/>
      <c r="C41" s="247"/>
      <c r="D41" s="238">
        <v>10</v>
      </c>
      <c r="E41" s="247" t="s">
        <v>94</v>
      </c>
    </row>
    <row r="42" spans="1:5" s="248" customFormat="1" ht="78.75" customHeight="1">
      <c r="A42" s="343"/>
      <c r="B42" s="238"/>
      <c r="C42" s="249"/>
      <c r="D42" s="238">
        <v>11</v>
      </c>
      <c r="E42" s="247" t="s">
        <v>95</v>
      </c>
    </row>
    <row r="43" spans="1:5" s="248" customFormat="1" ht="42">
      <c r="A43" s="343" t="s">
        <v>96</v>
      </c>
      <c r="B43" s="238">
        <v>4</v>
      </c>
      <c r="C43" s="239" t="s">
        <v>97</v>
      </c>
      <c r="D43" s="238">
        <v>12</v>
      </c>
      <c r="E43" s="250" t="s">
        <v>98</v>
      </c>
    </row>
    <row r="44" spans="1:5" s="248" customFormat="1" ht="55.5" customHeight="1">
      <c r="A44" s="343"/>
      <c r="B44" s="238">
        <v>5</v>
      </c>
      <c r="C44" s="239" t="s">
        <v>99</v>
      </c>
      <c r="D44" s="238"/>
      <c r="E44" s="239"/>
    </row>
    <row r="45" spans="1:5" s="248" customFormat="1" ht="42">
      <c r="A45" s="343"/>
      <c r="B45" s="238">
        <v>6</v>
      </c>
      <c r="C45" s="239" t="s">
        <v>100</v>
      </c>
      <c r="D45" s="238">
        <v>13</v>
      </c>
      <c r="E45" s="239" t="s">
        <v>101</v>
      </c>
    </row>
    <row r="46" spans="1:5" s="248" customFormat="1" ht="61.5" customHeight="1">
      <c r="A46" s="343"/>
      <c r="B46" s="238">
        <v>7</v>
      </c>
      <c r="C46" s="239" t="s">
        <v>102</v>
      </c>
      <c r="D46" s="238">
        <v>14</v>
      </c>
      <c r="E46" s="239" t="s">
        <v>103</v>
      </c>
    </row>
    <row r="47" spans="1:5" ht="71.25" customHeight="1">
      <c r="A47" s="343"/>
      <c r="B47" s="238">
        <v>8</v>
      </c>
      <c r="C47" s="250" t="s">
        <v>104</v>
      </c>
      <c r="D47" s="238">
        <v>15</v>
      </c>
      <c r="E47" s="239" t="s">
        <v>105</v>
      </c>
    </row>
    <row r="48" spans="1:5" ht="105" customHeight="1">
      <c r="A48" s="343"/>
      <c r="B48" s="238">
        <v>9</v>
      </c>
      <c r="C48" s="239" t="s">
        <v>106</v>
      </c>
      <c r="D48" s="238">
        <v>16</v>
      </c>
      <c r="E48" s="239" t="s">
        <v>107</v>
      </c>
    </row>
    <row r="49" spans="1:5" ht="75.650000000000006" customHeight="1">
      <c r="A49" s="343" t="s">
        <v>108</v>
      </c>
      <c r="B49" s="238">
        <v>10</v>
      </c>
      <c r="C49" s="239" t="s">
        <v>109</v>
      </c>
      <c r="D49" s="238">
        <v>17</v>
      </c>
      <c r="E49" s="239" t="s">
        <v>110</v>
      </c>
    </row>
    <row r="50" spans="1:5" ht="62.5" customHeight="1">
      <c r="A50" s="343"/>
      <c r="B50" s="238">
        <v>11</v>
      </c>
      <c r="C50" s="239" t="s">
        <v>111</v>
      </c>
      <c r="D50" s="240">
        <v>18</v>
      </c>
      <c r="E50" s="239" t="s">
        <v>112</v>
      </c>
    </row>
    <row r="51" spans="1:5" ht="28">
      <c r="A51" s="343"/>
      <c r="B51" s="238">
        <v>12</v>
      </c>
      <c r="C51" s="239" t="s">
        <v>113</v>
      </c>
      <c r="D51" s="240">
        <v>19</v>
      </c>
      <c r="E51" s="239" t="s">
        <v>114</v>
      </c>
    </row>
    <row r="52" spans="1:5" ht="42">
      <c r="A52" s="343" t="s">
        <v>115</v>
      </c>
      <c r="B52" s="238">
        <v>13</v>
      </c>
      <c r="C52" s="239" t="s">
        <v>116</v>
      </c>
      <c r="D52" s="240">
        <v>20</v>
      </c>
      <c r="E52" s="250" t="s">
        <v>117</v>
      </c>
    </row>
    <row r="53" spans="1:5">
      <c r="A53" s="343"/>
      <c r="B53" s="238">
        <v>14</v>
      </c>
      <c r="C53" s="239" t="s">
        <v>118</v>
      </c>
      <c r="D53" s="240">
        <v>21</v>
      </c>
      <c r="E53" s="250" t="s">
        <v>119</v>
      </c>
    </row>
    <row r="54" spans="1:5" ht="56">
      <c r="A54" s="343"/>
      <c r="B54" s="238">
        <v>15</v>
      </c>
      <c r="C54" s="239" t="s">
        <v>120</v>
      </c>
      <c r="D54" s="240"/>
      <c r="E54" s="250"/>
    </row>
    <row r="55" spans="1:5">
      <c r="A55" s="343"/>
      <c r="B55" s="238">
        <v>16</v>
      </c>
      <c r="C55" s="239" t="s">
        <v>121</v>
      </c>
      <c r="D55" s="240"/>
      <c r="E55" s="250"/>
    </row>
    <row r="56" spans="1:5">
      <c r="A56" s="343"/>
      <c r="B56" s="238">
        <v>17</v>
      </c>
      <c r="C56" s="239" t="s">
        <v>122</v>
      </c>
      <c r="D56" s="240"/>
      <c r="E56" s="250"/>
    </row>
    <row r="57" spans="1:5" ht="28">
      <c r="A57" s="343"/>
      <c r="B57" s="238">
        <v>18</v>
      </c>
      <c r="C57" s="239" t="s">
        <v>123</v>
      </c>
      <c r="D57" s="240"/>
      <c r="E57" s="250"/>
    </row>
    <row r="58" spans="1:5">
      <c r="A58" s="343"/>
      <c r="B58" s="238">
        <v>19</v>
      </c>
      <c r="C58" s="239" t="s">
        <v>124</v>
      </c>
      <c r="D58" s="240"/>
      <c r="E58" s="250"/>
    </row>
    <row r="59" spans="1:5" ht="28">
      <c r="A59" s="343"/>
      <c r="B59" s="238">
        <v>20</v>
      </c>
      <c r="C59" s="239" t="s">
        <v>125</v>
      </c>
      <c r="D59" s="240"/>
      <c r="E59" s="250"/>
    </row>
    <row r="60" spans="1:5" ht="28">
      <c r="A60" s="343"/>
      <c r="B60" s="238">
        <v>21</v>
      </c>
      <c r="C60" s="239" t="s">
        <v>126</v>
      </c>
      <c r="D60" s="240"/>
      <c r="E60" s="250"/>
    </row>
    <row r="61" spans="1:5">
      <c r="A61" s="343"/>
      <c r="B61" s="238">
        <v>22</v>
      </c>
      <c r="C61" s="239" t="s">
        <v>127</v>
      </c>
      <c r="D61" s="240"/>
      <c r="E61" s="251"/>
    </row>
    <row r="62" spans="1:5" ht="42">
      <c r="A62" s="343" t="s">
        <v>128</v>
      </c>
      <c r="B62" s="238">
        <v>23</v>
      </c>
      <c r="C62" s="239" t="s">
        <v>129</v>
      </c>
      <c r="D62" s="240">
        <v>22</v>
      </c>
      <c r="E62" s="250" t="s">
        <v>130</v>
      </c>
    </row>
    <row r="63" spans="1:5" ht="42">
      <c r="A63" s="343"/>
      <c r="B63" s="238">
        <v>24</v>
      </c>
      <c r="C63" s="239" t="s">
        <v>131</v>
      </c>
      <c r="D63" s="240">
        <v>23</v>
      </c>
      <c r="E63" s="239" t="s">
        <v>132</v>
      </c>
    </row>
    <row r="64" spans="1:5">
      <c r="A64" s="343"/>
      <c r="B64" s="238">
        <v>25</v>
      </c>
      <c r="C64" s="239" t="s">
        <v>133</v>
      </c>
      <c r="D64" s="240"/>
      <c r="E64" s="250"/>
    </row>
    <row r="65" spans="1:10" ht="42">
      <c r="A65" s="344" t="s">
        <v>134</v>
      </c>
      <c r="B65" s="238">
        <v>26</v>
      </c>
      <c r="C65" s="239" t="s">
        <v>135</v>
      </c>
      <c r="D65" s="240">
        <v>24</v>
      </c>
      <c r="E65" s="250" t="s">
        <v>136</v>
      </c>
    </row>
    <row r="66" spans="1:10" ht="45" customHeight="1">
      <c r="A66" s="345"/>
      <c r="B66" s="238"/>
      <c r="C66" s="239"/>
      <c r="D66" s="240"/>
      <c r="E66" s="240"/>
    </row>
    <row r="67" spans="1:10" ht="77.150000000000006" customHeight="1">
      <c r="A67" s="343" t="s">
        <v>137</v>
      </c>
      <c r="B67" s="238">
        <v>27</v>
      </c>
      <c r="C67" s="239" t="s">
        <v>138</v>
      </c>
      <c r="D67" s="240">
        <v>25</v>
      </c>
      <c r="E67" s="239" t="s">
        <v>139</v>
      </c>
    </row>
    <row r="68" spans="1:10" ht="16" customHeight="1">
      <c r="A68" s="343"/>
      <c r="B68" s="238"/>
      <c r="C68" s="239"/>
      <c r="D68" s="240">
        <v>26</v>
      </c>
      <c r="E68" s="239" t="s">
        <v>140</v>
      </c>
    </row>
    <row r="69" spans="1:10" ht="50.15" customHeight="1">
      <c r="A69" s="343" t="s">
        <v>141</v>
      </c>
      <c r="B69" s="238">
        <v>28</v>
      </c>
      <c r="C69" s="250" t="s">
        <v>142</v>
      </c>
      <c r="D69" s="240">
        <v>27</v>
      </c>
      <c r="E69" s="250" t="s">
        <v>143</v>
      </c>
    </row>
    <row r="70" spans="1:10" ht="50.15" customHeight="1">
      <c r="A70" s="343"/>
      <c r="B70" s="238">
        <v>29</v>
      </c>
      <c r="C70" s="250" t="s">
        <v>144</v>
      </c>
      <c r="D70" s="240">
        <v>28</v>
      </c>
      <c r="E70" s="250" t="s">
        <v>145</v>
      </c>
    </row>
    <row r="71" spans="1:10" ht="50.15" customHeight="1">
      <c r="A71" s="343"/>
      <c r="B71" s="238"/>
      <c r="C71" s="241"/>
      <c r="D71" s="240">
        <v>29</v>
      </c>
      <c r="E71" s="250" t="s">
        <v>146</v>
      </c>
    </row>
    <row r="72" spans="1:10" ht="50.15" customHeight="1">
      <c r="A72" s="343"/>
      <c r="B72" s="238"/>
      <c r="C72" s="252"/>
      <c r="D72" s="240">
        <v>30</v>
      </c>
      <c r="E72" s="250" t="s">
        <v>147</v>
      </c>
    </row>
    <row r="73" spans="1:10" ht="50.15" customHeight="1">
      <c r="A73" s="343"/>
      <c r="B73" s="238"/>
      <c r="C73" s="250"/>
      <c r="D73" s="240">
        <v>31</v>
      </c>
      <c r="E73" s="250" t="s">
        <v>148</v>
      </c>
    </row>
    <row r="74" spans="1:10" ht="50.15" customHeight="1">
      <c r="A74" s="343"/>
      <c r="B74" s="238"/>
      <c r="C74" s="250"/>
      <c r="D74" s="240">
        <v>32</v>
      </c>
      <c r="E74" s="250" t="s">
        <v>149</v>
      </c>
    </row>
    <row r="75" spans="1:10" ht="50.15" customHeight="1">
      <c r="A75" s="343"/>
      <c r="B75" s="238"/>
      <c r="C75" s="250"/>
      <c r="D75" s="240">
        <v>33</v>
      </c>
      <c r="E75" s="252" t="s">
        <v>150</v>
      </c>
    </row>
    <row r="76" spans="1:10" ht="40" customHeight="1">
      <c r="A76" s="343"/>
      <c r="B76" s="238"/>
      <c r="C76" s="240"/>
      <c r="D76" s="240">
        <v>34</v>
      </c>
      <c r="E76" s="250" t="s">
        <v>151</v>
      </c>
    </row>
    <row r="77" spans="1:10" ht="40" customHeight="1">
      <c r="A77" s="344" t="s">
        <v>152</v>
      </c>
      <c r="B77" s="238">
        <v>30</v>
      </c>
      <c r="C77" s="239" t="s">
        <v>153</v>
      </c>
      <c r="D77" s="240">
        <v>35</v>
      </c>
      <c r="E77" s="239" t="s">
        <v>154</v>
      </c>
    </row>
    <row r="78" spans="1:10" ht="72" customHeight="1">
      <c r="A78" s="346"/>
      <c r="B78" s="238">
        <v>31</v>
      </c>
      <c r="C78" s="239" t="s">
        <v>155</v>
      </c>
      <c r="D78" s="240">
        <v>36</v>
      </c>
      <c r="E78" s="239" t="s">
        <v>156</v>
      </c>
    </row>
    <row r="79" spans="1:10" ht="72" customHeight="1">
      <c r="A79" s="346"/>
      <c r="B79" s="238">
        <v>32</v>
      </c>
      <c r="C79" s="239" t="s">
        <v>157</v>
      </c>
      <c r="D79" s="253">
        <v>37</v>
      </c>
      <c r="E79" s="239" t="s">
        <v>158</v>
      </c>
    </row>
    <row r="80" spans="1:10" ht="72" customHeight="1">
      <c r="A80" s="346"/>
      <c r="B80" s="238">
        <v>33</v>
      </c>
      <c r="C80" s="239" t="s">
        <v>159</v>
      </c>
      <c r="D80" s="253">
        <v>38</v>
      </c>
      <c r="E80" s="239" t="s">
        <v>160</v>
      </c>
      <c r="J80" s="228" t="s">
        <v>37</v>
      </c>
    </row>
    <row r="81" spans="1:5" ht="72" customHeight="1">
      <c r="A81" s="346"/>
      <c r="B81" s="254">
        <v>34</v>
      </c>
      <c r="C81" s="255" t="s">
        <v>161</v>
      </c>
      <c r="D81" s="256">
        <v>39</v>
      </c>
      <c r="E81" s="255" t="s">
        <v>162</v>
      </c>
    </row>
    <row r="82" spans="1:5" ht="72" customHeight="1">
      <c r="A82" s="257"/>
      <c r="B82" s="258"/>
      <c r="C82" s="259"/>
      <c r="D82" s="258"/>
      <c r="E82" s="25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9" sqref="A9"/>
    </sheetView>
  </sheetViews>
  <sheetFormatPr baseColWidth="10" defaultColWidth="10.453125" defaultRowHeight="114.75" customHeight="1"/>
  <cols>
    <col min="1" max="1" width="60.81640625" style="277" customWidth="1"/>
    <col min="2" max="2" width="15.81640625" style="278" customWidth="1"/>
    <col min="3" max="5" width="15.81640625" style="279" customWidth="1"/>
    <col min="6" max="6" width="40.81640625" style="277" customWidth="1"/>
    <col min="7" max="7" width="2.7265625" style="263" customWidth="1"/>
    <col min="8" max="16384" width="10.453125" style="263"/>
  </cols>
  <sheetData>
    <row r="1" spans="1:6" ht="88.5" customHeight="1">
      <c r="A1" s="262"/>
      <c r="B1" s="361" t="s">
        <v>163</v>
      </c>
      <c r="C1" s="361"/>
      <c r="D1" s="361"/>
      <c r="E1" s="361"/>
      <c r="F1" s="262"/>
    </row>
    <row r="2" spans="1:6" ht="15.5">
      <c r="A2" s="360" t="s">
        <v>164</v>
      </c>
      <c r="B2" s="360"/>
      <c r="C2" s="360"/>
      <c r="D2" s="360"/>
      <c r="E2" s="360"/>
      <c r="F2" s="360"/>
    </row>
    <row r="3" spans="1:6" ht="15.5">
      <c r="A3" s="362" t="s">
        <v>165</v>
      </c>
      <c r="B3" s="363" t="s">
        <v>166</v>
      </c>
      <c r="C3" s="363"/>
      <c r="D3" s="363"/>
      <c r="E3" s="363"/>
      <c r="F3" s="264" t="s">
        <v>167</v>
      </c>
    </row>
    <row r="4" spans="1:6" ht="28.5" customHeight="1">
      <c r="A4" s="362"/>
      <c r="B4" s="265" t="s">
        <v>168</v>
      </c>
      <c r="C4" s="265" t="s">
        <v>169</v>
      </c>
      <c r="D4" s="265" t="s">
        <v>170</v>
      </c>
      <c r="E4" s="265" t="s">
        <v>171</v>
      </c>
      <c r="F4" s="266"/>
    </row>
    <row r="5" spans="1:6" ht="46.5" customHeight="1">
      <c r="A5" s="267" t="s">
        <v>172</v>
      </c>
      <c r="B5" s="268"/>
      <c r="C5" s="269"/>
      <c r="D5" s="269">
        <v>8.9</v>
      </c>
      <c r="E5" s="269">
        <v>13.16</v>
      </c>
      <c r="F5" s="270" t="s">
        <v>173</v>
      </c>
    </row>
    <row r="6" spans="1:6" ht="46.5">
      <c r="A6" s="271" t="s">
        <v>174</v>
      </c>
      <c r="B6" s="268"/>
      <c r="C6" s="269"/>
      <c r="D6" s="269">
        <v>11</v>
      </c>
      <c r="E6" s="269" t="s">
        <v>175</v>
      </c>
      <c r="F6" s="270" t="s">
        <v>173</v>
      </c>
    </row>
    <row r="7" spans="1:6" ht="31">
      <c r="A7" s="271" t="s">
        <v>176</v>
      </c>
      <c r="B7" s="272"/>
      <c r="C7" s="273"/>
      <c r="D7" s="273">
        <v>1</v>
      </c>
      <c r="E7" s="273" t="s">
        <v>177</v>
      </c>
      <c r="F7" s="270" t="s">
        <v>173</v>
      </c>
    </row>
    <row r="8" spans="1:6" ht="31">
      <c r="A8" s="274" t="s">
        <v>178</v>
      </c>
      <c r="B8" s="272">
        <v>16</v>
      </c>
      <c r="C8" s="273">
        <v>3.4</v>
      </c>
      <c r="D8" s="273" t="s">
        <v>179</v>
      </c>
      <c r="E8" s="273" t="s">
        <v>180</v>
      </c>
      <c r="F8" s="270" t="s">
        <v>173</v>
      </c>
    </row>
    <row r="9" spans="1:6" ht="31">
      <c r="A9" s="274" t="s">
        <v>181</v>
      </c>
      <c r="B9" s="272" t="s">
        <v>182</v>
      </c>
      <c r="C9" s="272">
        <v>7</v>
      </c>
      <c r="D9" s="269" t="s">
        <v>183</v>
      </c>
      <c r="E9" s="269" t="s">
        <v>184</v>
      </c>
      <c r="F9" s="270" t="s">
        <v>173</v>
      </c>
    </row>
    <row r="10" spans="1:6" ht="31">
      <c r="A10" s="271" t="s">
        <v>185</v>
      </c>
      <c r="B10" s="268"/>
      <c r="C10" s="269"/>
      <c r="D10" s="269" t="s">
        <v>186</v>
      </c>
      <c r="E10" s="269">
        <v>28</v>
      </c>
      <c r="F10" s="270" t="s">
        <v>173</v>
      </c>
    </row>
    <row r="11" spans="1:6" ht="31">
      <c r="A11" s="275" t="s">
        <v>187</v>
      </c>
      <c r="B11" s="272"/>
      <c r="C11" s="273"/>
      <c r="D11" s="273" t="s">
        <v>188</v>
      </c>
      <c r="E11" s="273">
        <v>20.21</v>
      </c>
      <c r="F11" s="276" t="s">
        <v>173</v>
      </c>
    </row>
    <row r="12" spans="1:6" ht="46.5">
      <c r="A12" s="275" t="s">
        <v>189</v>
      </c>
      <c r="B12" s="272"/>
      <c r="C12" s="273"/>
      <c r="D12" s="269" t="s">
        <v>190</v>
      </c>
      <c r="E12" s="273" t="s">
        <v>191</v>
      </c>
      <c r="F12" s="276" t="s">
        <v>173</v>
      </c>
    </row>
    <row r="13" spans="1:6" ht="31">
      <c r="A13" s="275" t="s">
        <v>192</v>
      </c>
      <c r="B13" s="272">
        <v>2.17</v>
      </c>
      <c r="C13" s="273">
        <v>8</v>
      </c>
      <c r="D13" s="273">
        <v>1</v>
      </c>
      <c r="E13" s="273" t="s">
        <v>193</v>
      </c>
      <c r="F13" s="276" t="s">
        <v>194</v>
      </c>
    </row>
    <row r="14" spans="1:6" ht="15.5"/>
    <row r="15" spans="1:6" ht="15.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B42" zoomScale="112" zoomScaleNormal="112" workbookViewId="0">
      <selection activeCell="D47" sqref="D47:E47"/>
    </sheetView>
  </sheetViews>
  <sheetFormatPr baseColWidth="10" defaultColWidth="11.453125" defaultRowHeight="14"/>
  <cols>
    <col min="1" max="1" width="2.7265625" style="16" customWidth="1"/>
    <col min="2" max="2" width="24.7265625" style="16" customWidth="1"/>
    <col min="3" max="3" width="11.26953125" style="42" customWidth="1"/>
    <col min="4" max="4" width="19.26953125" style="42" customWidth="1"/>
    <col min="5" max="5" width="7.54296875" style="16" customWidth="1"/>
    <col min="6" max="6" width="24.7265625" style="16" customWidth="1"/>
    <col min="7" max="7" width="79.1796875" style="16" customWidth="1"/>
    <col min="8" max="8" width="11.453125" style="16"/>
    <col min="9" max="9" width="32" style="16" customWidth="1"/>
    <col min="10" max="16384" width="11.453125" style="16"/>
  </cols>
  <sheetData>
    <row r="1" spans="2:9" ht="14.5" thickBot="1"/>
    <row r="2" spans="2:9" ht="18">
      <c r="B2" s="367" t="s">
        <v>195</v>
      </c>
      <c r="C2" s="368"/>
      <c r="D2" s="368"/>
      <c r="E2" s="368"/>
      <c r="F2" s="368"/>
      <c r="G2" s="369"/>
    </row>
    <row r="3" spans="2:9">
      <c r="B3" s="370" t="s">
        <v>196</v>
      </c>
      <c r="C3" s="371"/>
      <c r="D3" s="372"/>
      <c r="E3" s="372"/>
      <c r="F3" s="372"/>
      <c r="G3" s="373"/>
    </row>
    <row r="4" spans="2:9" ht="88.5" customHeight="1">
      <c r="B4" s="374" t="s">
        <v>197</v>
      </c>
      <c r="C4" s="375"/>
      <c r="D4" s="375"/>
      <c r="E4" s="375"/>
      <c r="F4" s="375"/>
      <c r="G4" s="376"/>
    </row>
    <row r="5" spans="2:9">
      <c r="B5" s="114"/>
      <c r="C5" s="122"/>
      <c r="D5" s="123"/>
      <c r="E5" s="124"/>
      <c r="F5" s="124"/>
      <c r="G5" s="124"/>
    </row>
    <row r="6" spans="2:9" ht="16.5" customHeight="1">
      <c r="B6" s="377" t="s">
        <v>198</v>
      </c>
      <c r="C6" s="378"/>
      <c r="D6" s="378"/>
      <c r="E6" s="378"/>
      <c r="F6" s="378"/>
      <c r="G6" s="379"/>
    </row>
    <row r="7" spans="2:9" ht="76.5" customHeight="1">
      <c r="B7" s="377"/>
      <c r="C7" s="378"/>
      <c r="D7" s="378"/>
      <c r="E7" s="378"/>
      <c r="F7" s="378"/>
      <c r="G7" s="379"/>
    </row>
    <row r="8" spans="2:9" ht="14.5" thickBot="1">
      <c r="B8" s="125"/>
      <c r="C8" s="126"/>
      <c r="D8" s="126"/>
      <c r="E8" s="127"/>
      <c r="F8" s="128"/>
      <c r="G8" s="128"/>
    </row>
    <row r="9" spans="2:9">
      <c r="B9" s="129"/>
      <c r="C9" s="130" t="s">
        <v>199</v>
      </c>
      <c r="D9" s="380" t="s">
        <v>200</v>
      </c>
      <c r="E9" s="381"/>
      <c r="F9" s="382" t="s">
        <v>201</v>
      </c>
      <c r="G9" s="383"/>
    </row>
    <row r="10" spans="2:9" ht="15" customHeight="1">
      <c r="B10" s="131"/>
      <c r="C10" s="116">
        <v>5</v>
      </c>
      <c r="D10" s="384" t="s">
        <v>202</v>
      </c>
      <c r="E10" s="385"/>
      <c r="F10" s="386" t="s">
        <v>203</v>
      </c>
      <c r="G10" s="387"/>
      <c r="H10" s="365"/>
      <c r="I10" s="365"/>
    </row>
    <row r="11" spans="2:9">
      <c r="B11" s="131"/>
      <c r="C11" s="116">
        <v>5</v>
      </c>
      <c r="D11" s="384" t="s">
        <v>204</v>
      </c>
      <c r="E11" s="385"/>
      <c r="F11" s="386" t="s">
        <v>205</v>
      </c>
      <c r="G11" s="387"/>
      <c r="H11" s="365"/>
      <c r="I11" s="365"/>
    </row>
    <row r="12" spans="2:9">
      <c r="B12" s="131"/>
      <c r="C12" s="116">
        <v>5</v>
      </c>
      <c r="D12" s="384" t="s">
        <v>206</v>
      </c>
      <c r="E12" s="385"/>
      <c r="F12" s="386" t="s">
        <v>207</v>
      </c>
      <c r="G12" s="387"/>
      <c r="H12" s="365"/>
      <c r="I12" s="365"/>
    </row>
    <row r="13" spans="2:9" ht="27.75" customHeight="1">
      <c r="B13" s="131"/>
      <c r="C13" s="116">
        <v>5</v>
      </c>
      <c r="D13" s="384" t="s">
        <v>208</v>
      </c>
      <c r="E13" s="385"/>
      <c r="F13" s="386" t="s">
        <v>209</v>
      </c>
      <c r="G13" s="387"/>
      <c r="H13" s="365"/>
      <c r="I13" s="365"/>
    </row>
    <row r="14" spans="2:9">
      <c r="B14" s="131"/>
      <c r="C14" s="116">
        <v>5</v>
      </c>
      <c r="D14" s="384" t="s">
        <v>210</v>
      </c>
      <c r="E14" s="385"/>
      <c r="F14" s="386" t="s">
        <v>211</v>
      </c>
      <c r="G14" s="387"/>
      <c r="H14" s="365"/>
      <c r="I14" s="365"/>
    </row>
    <row r="15" spans="2:9" ht="41.25" customHeight="1">
      <c r="B15" s="131"/>
      <c r="C15" s="116">
        <v>5</v>
      </c>
      <c r="D15" s="384" t="s">
        <v>212</v>
      </c>
      <c r="E15" s="385"/>
      <c r="F15" s="386" t="s">
        <v>213</v>
      </c>
      <c r="G15" s="387"/>
      <c r="H15" s="365"/>
      <c r="I15" s="365"/>
    </row>
    <row r="16" spans="2:9" ht="41.25" customHeight="1">
      <c r="B16" s="131"/>
      <c r="C16" s="116">
        <v>5</v>
      </c>
      <c r="D16" s="388" t="s">
        <v>214</v>
      </c>
      <c r="E16" s="389"/>
      <c r="F16" s="386" t="s">
        <v>215</v>
      </c>
      <c r="G16" s="387"/>
      <c r="H16" s="365"/>
      <c r="I16" s="365"/>
    </row>
    <row r="17" spans="2:9" ht="51.75" customHeight="1">
      <c r="B17" s="131"/>
      <c r="C17" s="116">
        <v>5</v>
      </c>
      <c r="D17" s="389" t="s">
        <v>216</v>
      </c>
      <c r="E17" s="390"/>
      <c r="F17" s="386" t="s">
        <v>217</v>
      </c>
      <c r="G17" s="387"/>
      <c r="H17" s="365"/>
      <c r="I17" s="365"/>
    </row>
    <row r="18" spans="2:9" ht="51.75" customHeight="1">
      <c r="B18" s="131"/>
      <c r="C18" s="116">
        <v>5</v>
      </c>
      <c r="D18" s="388" t="s">
        <v>218</v>
      </c>
      <c r="E18" s="389"/>
      <c r="F18" s="386" t="s">
        <v>219</v>
      </c>
      <c r="G18" s="387"/>
      <c r="H18" s="365"/>
      <c r="I18" s="365"/>
    </row>
    <row r="19" spans="2:9" ht="51.75" customHeight="1">
      <c r="B19" s="131"/>
      <c r="C19" s="116">
        <v>5</v>
      </c>
      <c r="D19" s="119" t="s">
        <v>220</v>
      </c>
      <c r="E19" s="120"/>
      <c r="F19" s="386" t="s">
        <v>221</v>
      </c>
      <c r="G19" s="387"/>
      <c r="H19" s="365"/>
      <c r="I19" s="365"/>
    </row>
    <row r="20" spans="2:9" ht="51.75" customHeight="1">
      <c r="B20" s="131"/>
      <c r="C20" s="116">
        <v>5</v>
      </c>
      <c r="D20" s="119" t="s">
        <v>222</v>
      </c>
      <c r="E20" s="120"/>
      <c r="F20" s="386" t="s">
        <v>223</v>
      </c>
      <c r="G20" s="387"/>
      <c r="H20" s="365"/>
      <c r="I20" s="365"/>
    </row>
    <row r="21" spans="2:9" ht="66.75" customHeight="1">
      <c r="B21" s="131"/>
      <c r="C21" s="116">
        <v>5</v>
      </c>
      <c r="D21" s="388" t="s">
        <v>224</v>
      </c>
      <c r="E21" s="389"/>
      <c r="F21" s="386" t="s">
        <v>225</v>
      </c>
      <c r="G21" s="387"/>
      <c r="H21" s="365"/>
      <c r="I21" s="365"/>
    </row>
    <row r="22" spans="2:9" ht="36" customHeight="1">
      <c r="B22" s="131"/>
      <c r="C22" s="116">
        <v>5</v>
      </c>
      <c r="D22" s="391" t="s">
        <v>226</v>
      </c>
      <c r="E22" s="392"/>
      <c r="F22" s="386" t="s">
        <v>227</v>
      </c>
      <c r="G22" s="387"/>
      <c r="H22" s="366"/>
      <c r="I22" s="366"/>
    </row>
    <row r="23" spans="2:9" ht="26.25" customHeight="1">
      <c r="B23" s="131"/>
      <c r="C23" s="116">
        <v>5</v>
      </c>
      <c r="D23" s="393" t="s">
        <v>228</v>
      </c>
      <c r="E23" s="393"/>
      <c r="F23" s="394" t="s">
        <v>229</v>
      </c>
      <c r="G23" s="387"/>
      <c r="H23" s="365"/>
      <c r="I23" s="365"/>
    </row>
    <row r="24" spans="2:9" ht="26.25" customHeight="1">
      <c r="B24" s="131"/>
      <c r="C24" s="116">
        <v>5</v>
      </c>
      <c r="D24" s="393" t="s">
        <v>230</v>
      </c>
      <c r="E24" s="393"/>
      <c r="F24" s="394" t="s">
        <v>231</v>
      </c>
      <c r="G24" s="387"/>
      <c r="H24" s="365"/>
      <c r="I24" s="365"/>
    </row>
    <row r="25" spans="2:9" ht="26.25" customHeight="1">
      <c r="B25" s="131"/>
      <c r="C25" s="116">
        <v>5</v>
      </c>
      <c r="D25" s="395" t="s">
        <v>232</v>
      </c>
      <c r="E25" s="396"/>
      <c r="F25" s="394" t="s">
        <v>233</v>
      </c>
      <c r="G25" s="387"/>
      <c r="H25" s="365"/>
      <c r="I25" s="365"/>
    </row>
    <row r="26" spans="2:9" ht="27" customHeight="1">
      <c r="B26" s="132"/>
      <c r="C26" s="397" t="s">
        <v>234</v>
      </c>
      <c r="D26" s="398"/>
      <c r="E26" s="398"/>
      <c r="F26" s="398"/>
      <c r="G26" s="399"/>
    </row>
    <row r="27" spans="2:9" ht="27" customHeight="1">
      <c r="B27" s="400" t="s">
        <v>235</v>
      </c>
      <c r="C27" s="401"/>
      <c r="D27" s="401"/>
      <c r="E27" s="401"/>
      <c r="F27" s="401"/>
      <c r="G27" s="402"/>
    </row>
    <row r="28" spans="2:9" ht="10.5" customHeight="1">
      <c r="B28" s="133"/>
      <c r="D28" s="134"/>
      <c r="E28" s="135"/>
      <c r="F28" s="136"/>
      <c r="G28" s="136"/>
    </row>
    <row r="29" spans="2:9">
      <c r="B29" s="133"/>
      <c r="C29" s="137"/>
      <c r="D29" s="403" t="s">
        <v>200</v>
      </c>
      <c r="E29" s="403"/>
      <c r="F29" s="404" t="s">
        <v>201</v>
      </c>
      <c r="G29" s="405"/>
    </row>
    <row r="30" spans="2:9">
      <c r="B30" s="133"/>
      <c r="D30" s="406" t="s">
        <v>202</v>
      </c>
      <c r="E30" s="406"/>
      <c r="F30" s="407" t="s">
        <v>236</v>
      </c>
      <c r="G30" s="408"/>
      <c r="H30" s="365"/>
      <c r="I30" s="365"/>
    </row>
    <row r="31" spans="2:9">
      <c r="B31" s="133"/>
      <c r="D31" s="406" t="s">
        <v>204</v>
      </c>
      <c r="E31" s="406"/>
      <c r="F31" s="407" t="s">
        <v>237</v>
      </c>
      <c r="G31" s="408"/>
      <c r="H31" s="365"/>
      <c r="I31" s="365"/>
    </row>
    <row r="32" spans="2:9">
      <c r="B32" s="133"/>
      <c r="D32" s="406" t="s">
        <v>206</v>
      </c>
      <c r="E32" s="406"/>
      <c r="F32" s="407" t="s">
        <v>238</v>
      </c>
      <c r="G32" s="408"/>
      <c r="H32" s="365"/>
      <c r="I32" s="365"/>
    </row>
    <row r="33" spans="2:9">
      <c r="B33" s="133"/>
      <c r="D33" s="406" t="s">
        <v>208</v>
      </c>
      <c r="E33" s="406"/>
      <c r="F33" s="407" t="s">
        <v>239</v>
      </c>
      <c r="G33" s="408"/>
      <c r="H33" s="365"/>
      <c r="I33" s="365"/>
    </row>
    <row r="34" spans="2:9">
      <c r="B34" s="133"/>
      <c r="D34" s="406" t="s">
        <v>210</v>
      </c>
      <c r="E34" s="406"/>
      <c r="F34" s="407" t="s">
        <v>240</v>
      </c>
      <c r="G34" s="408"/>
      <c r="H34" s="365"/>
      <c r="I34" s="365"/>
    </row>
    <row r="35" spans="2:9" ht="40.9" customHeight="1">
      <c r="B35" s="133"/>
      <c r="D35" s="406" t="s">
        <v>241</v>
      </c>
      <c r="E35" s="406"/>
      <c r="F35" s="407" t="s">
        <v>242</v>
      </c>
      <c r="G35" s="408"/>
      <c r="H35" s="365"/>
      <c r="I35" s="365"/>
    </row>
    <row r="36" spans="2:9" ht="42" customHeight="1">
      <c r="B36" s="115"/>
      <c r="C36" s="138"/>
      <c r="D36" s="406" t="s">
        <v>243</v>
      </c>
      <c r="E36" s="406"/>
      <c r="F36" s="407" t="s">
        <v>244</v>
      </c>
      <c r="G36" s="408"/>
      <c r="H36" s="364"/>
      <c r="I36" s="364"/>
    </row>
    <row r="37" spans="2:9" ht="30.75" customHeight="1">
      <c r="B37" s="115"/>
      <c r="C37" s="138"/>
      <c r="D37" s="406" t="s">
        <v>245</v>
      </c>
      <c r="E37" s="406"/>
      <c r="F37" s="409" t="s">
        <v>246</v>
      </c>
      <c r="G37" s="410"/>
      <c r="H37" s="364"/>
      <c r="I37" s="364"/>
    </row>
    <row r="38" spans="2:9" ht="33" customHeight="1">
      <c r="B38" s="115"/>
      <c r="C38" s="138"/>
      <c r="D38" s="406" t="s">
        <v>247</v>
      </c>
      <c r="E38" s="406"/>
      <c r="F38" s="409" t="s">
        <v>246</v>
      </c>
      <c r="G38" s="410"/>
      <c r="H38" s="364"/>
      <c r="I38" s="364"/>
    </row>
    <row r="39" spans="2:9" ht="30" customHeight="1">
      <c r="B39" s="115"/>
      <c r="C39" s="138"/>
      <c r="D39" s="406" t="s">
        <v>248</v>
      </c>
      <c r="E39" s="406"/>
      <c r="F39" s="409" t="s">
        <v>246</v>
      </c>
      <c r="G39" s="410"/>
      <c r="H39" s="364"/>
      <c r="I39" s="364"/>
    </row>
    <row r="40" spans="2:9" ht="30" customHeight="1">
      <c r="B40" s="115"/>
      <c r="C40" s="138"/>
      <c r="D40" s="406" t="s">
        <v>249</v>
      </c>
      <c r="E40" s="406"/>
      <c r="F40" s="409" t="s">
        <v>246</v>
      </c>
      <c r="G40" s="410"/>
      <c r="H40" s="364"/>
      <c r="I40" s="364"/>
    </row>
    <row r="41" spans="2:9" ht="30" customHeight="1">
      <c r="B41" s="115"/>
      <c r="C41" s="138"/>
      <c r="D41" s="411" t="s">
        <v>250</v>
      </c>
      <c r="E41" s="412"/>
      <c r="F41" s="407" t="s">
        <v>251</v>
      </c>
      <c r="G41" s="408"/>
      <c r="H41" s="364"/>
      <c r="I41" s="364"/>
    </row>
    <row r="42" spans="2:9" ht="35.25" customHeight="1">
      <c r="B42" s="115"/>
      <c r="C42" s="138"/>
      <c r="D42" s="406" t="s">
        <v>252</v>
      </c>
      <c r="E42" s="406"/>
      <c r="F42" s="407" t="s">
        <v>253</v>
      </c>
      <c r="G42" s="408"/>
      <c r="H42" s="364"/>
      <c r="I42" s="364"/>
    </row>
    <row r="43" spans="2:9" ht="31.5" customHeight="1">
      <c r="B43" s="115"/>
      <c r="C43" s="138"/>
      <c r="D43" s="406" t="s">
        <v>245</v>
      </c>
      <c r="E43" s="406"/>
      <c r="F43" s="409" t="s">
        <v>246</v>
      </c>
      <c r="G43" s="410"/>
      <c r="H43" s="364"/>
      <c r="I43" s="364"/>
    </row>
    <row r="44" spans="2:9" ht="35.25" customHeight="1">
      <c r="B44" s="115"/>
      <c r="C44" s="138"/>
      <c r="D44" s="406" t="s">
        <v>254</v>
      </c>
      <c r="E44" s="406"/>
      <c r="F44" s="409" t="s">
        <v>246</v>
      </c>
      <c r="G44" s="410"/>
      <c r="H44" s="364"/>
      <c r="I44" s="364"/>
    </row>
    <row r="45" spans="2:9" ht="57" customHeight="1">
      <c r="B45" s="115"/>
      <c r="C45" s="138"/>
      <c r="D45" s="406" t="s">
        <v>249</v>
      </c>
      <c r="E45" s="406"/>
      <c r="F45" s="409" t="s">
        <v>246</v>
      </c>
      <c r="G45" s="410"/>
      <c r="H45" s="364"/>
      <c r="I45" s="364"/>
    </row>
    <row r="46" spans="2:9" ht="32.25" customHeight="1">
      <c r="B46" s="115"/>
      <c r="C46" s="138"/>
      <c r="D46" s="406" t="s">
        <v>247</v>
      </c>
      <c r="E46" s="406"/>
      <c r="F46" s="409" t="s">
        <v>246</v>
      </c>
      <c r="G46" s="410"/>
      <c r="H46" s="364"/>
      <c r="I46" s="364"/>
    </row>
    <row r="47" spans="2:9" ht="32.25" customHeight="1">
      <c r="B47" s="115"/>
      <c r="C47" s="138"/>
      <c r="D47" s="411" t="s">
        <v>255</v>
      </c>
      <c r="E47" s="412"/>
      <c r="F47" s="413" t="s">
        <v>256</v>
      </c>
      <c r="G47" s="414"/>
      <c r="H47" s="364"/>
      <c r="I47" s="364"/>
    </row>
    <row r="48" spans="2:9" ht="32.25" customHeight="1">
      <c r="B48" s="115"/>
      <c r="C48" s="138"/>
      <c r="D48" s="406" t="s">
        <v>257</v>
      </c>
      <c r="E48" s="406"/>
      <c r="F48" s="407" t="s">
        <v>258</v>
      </c>
      <c r="G48" s="408"/>
      <c r="H48" s="364"/>
      <c r="I48" s="364"/>
    </row>
    <row r="49" spans="2:9" ht="32.25" customHeight="1">
      <c r="B49" s="115"/>
      <c r="C49" s="138"/>
      <c r="D49" s="406" t="s">
        <v>259</v>
      </c>
      <c r="E49" s="406"/>
      <c r="F49" s="407" t="s">
        <v>260</v>
      </c>
      <c r="G49" s="408"/>
      <c r="H49" s="364"/>
      <c r="I49" s="364"/>
    </row>
    <row r="50" spans="2:9" ht="32.25" customHeight="1">
      <c r="B50" s="115"/>
      <c r="C50" s="138"/>
      <c r="D50" s="406" t="s">
        <v>261</v>
      </c>
      <c r="E50" s="406"/>
      <c r="F50" s="407" t="s">
        <v>262</v>
      </c>
      <c r="G50" s="408"/>
      <c r="H50" s="364"/>
      <c r="I50" s="364"/>
    </row>
    <row r="51" spans="2:9" ht="32.25" customHeight="1">
      <c r="B51" s="115"/>
      <c r="C51" s="138"/>
      <c r="D51" s="134"/>
      <c r="E51" s="134"/>
      <c r="F51" s="136"/>
      <c r="G51" s="136"/>
      <c r="H51" s="364"/>
      <c r="I51" s="364"/>
    </row>
    <row r="52" spans="2:9" ht="32.25" customHeight="1">
      <c r="B52" s="115"/>
      <c r="C52" s="138"/>
      <c r="D52" s="134"/>
      <c r="E52" s="134"/>
      <c r="F52" s="136"/>
      <c r="G52" s="136"/>
    </row>
    <row r="53" spans="2:9" ht="32.25" customHeight="1">
      <c r="B53" s="115"/>
      <c r="C53" s="138"/>
      <c r="D53" s="134"/>
      <c r="E53" s="134"/>
      <c r="F53" s="136"/>
      <c r="G53" s="136"/>
    </row>
    <row r="54" spans="2:9" ht="21.75" customHeight="1">
      <c r="B54" s="415" t="s">
        <v>263</v>
      </c>
      <c r="C54" s="416"/>
      <c r="D54" s="416"/>
      <c r="E54" s="416"/>
      <c r="F54" s="416"/>
      <c r="G54" s="417"/>
    </row>
    <row r="55" spans="2:9" ht="21.75" customHeight="1">
      <c r="B55" s="415" t="s">
        <v>264</v>
      </c>
      <c r="C55" s="416"/>
      <c r="D55" s="416"/>
      <c r="E55" s="416"/>
      <c r="F55" s="416"/>
      <c r="G55" s="417"/>
    </row>
    <row r="56" spans="2:9" ht="20.25" customHeight="1">
      <c r="B56" s="415" t="s">
        <v>265</v>
      </c>
      <c r="C56" s="416"/>
      <c r="D56" s="416"/>
      <c r="E56" s="416"/>
      <c r="F56" s="416"/>
      <c r="G56" s="417"/>
    </row>
    <row r="57" spans="2:9" ht="20.25" customHeight="1">
      <c r="B57" s="415" t="s">
        <v>266</v>
      </c>
      <c r="C57" s="416"/>
      <c r="D57" s="416"/>
      <c r="E57" s="416"/>
      <c r="F57" s="416"/>
      <c r="G57" s="417"/>
    </row>
    <row r="58" spans="2:9" ht="18" customHeight="1" thickBot="1">
      <c r="B58" s="418" t="s">
        <v>267</v>
      </c>
      <c r="C58" s="419"/>
      <c r="D58" s="419"/>
      <c r="E58" s="419"/>
      <c r="F58" s="419"/>
      <c r="G58" s="420"/>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109"/>
  <sheetViews>
    <sheetView showGridLines="0" zoomScale="87" zoomScaleNormal="87" zoomScalePageLayoutView="50" workbookViewId="0">
      <pane xSplit="3" ySplit="9" topLeftCell="F89" activePane="bottomRight" state="frozen"/>
      <selection pane="topRight" activeCell="D1" sqref="D1"/>
      <selection pane="bottomLeft" activeCell="A10" sqref="A10"/>
      <selection pane="bottomRight" activeCell="N90" sqref="N90:N99"/>
    </sheetView>
  </sheetViews>
  <sheetFormatPr baseColWidth="10" defaultColWidth="11.453125" defaultRowHeight="12.5"/>
  <cols>
    <col min="1" max="1" width="5" style="214" bestFit="1" customWidth="1"/>
    <col min="2" max="2" width="36.7265625" style="214" customWidth="1"/>
    <col min="3" max="3" width="36.81640625" style="214" customWidth="1"/>
    <col min="4" max="4" width="52.54296875" style="215" customWidth="1"/>
    <col min="5" max="5" width="27.453125" style="214" customWidth="1"/>
    <col min="6" max="6" width="22" style="214" customWidth="1"/>
    <col min="7" max="7" width="17.26953125" style="214" bestFit="1" customWidth="1"/>
    <col min="8" max="8" width="26.26953125" style="214" customWidth="1"/>
    <col min="9" max="9" width="37.26953125" style="214" customWidth="1"/>
    <col min="10" max="10" width="33.26953125" style="214" customWidth="1"/>
    <col min="11" max="11" width="25.54296875" style="214" customWidth="1"/>
    <col min="12" max="12" width="8.54296875" style="214" customWidth="1"/>
    <col min="13" max="13" width="25.54296875" style="214" customWidth="1"/>
    <col min="14" max="14" width="26.26953125" style="214" customWidth="1"/>
    <col min="15" max="15" width="6.26953125" style="214" hidden="1" customWidth="1"/>
    <col min="16" max="257" width="11.453125" style="182"/>
    <col min="258" max="16384" width="11.453125" style="183"/>
  </cols>
  <sheetData>
    <row r="1" spans="1:257" ht="13">
      <c r="A1" s="470"/>
      <c r="B1" s="471"/>
      <c r="C1" s="471"/>
      <c r="D1" s="179"/>
      <c r="E1" s="180"/>
      <c r="F1" s="180"/>
      <c r="G1" s="180"/>
      <c r="H1" s="180"/>
      <c r="I1" s="180"/>
      <c r="J1" s="180"/>
      <c r="K1" s="180"/>
      <c r="L1" s="180"/>
      <c r="M1" s="180"/>
      <c r="N1" s="181"/>
      <c r="O1" s="180"/>
    </row>
    <row r="2" spans="1:257" ht="44.25" customHeight="1">
      <c r="A2" s="472"/>
      <c r="B2" s="473"/>
      <c r="C2" s="473"/>
      <c r="D2" s="185"/>
      <c r="E2" s="186"/>
      <c r="F2" s="186"/>
      <c r="G2" s="186"/>
      <c r="H2" s="186"/>
      <c r="I2" s="186"/>
      <c r="J2" s="186"/>
      <c r="K2" s="186"/>
      <c r="L2" s="186"/>
      <c r="M2" s="186"/>
      <c r="N2" s="187"/>
      <c r="O2" s="186"/>
    </row>
    <row r="3" spans="1:257" ht="13">
      <c r="A3" s="188"/>
      <c r="B3" s="189"/>
      <c r="C3" s="189"/>
      <c r="D3" s="185"/>
      <c r="E3" s="186"/>
      <c r="F3" s="186"/>
      <c r="G3" s="186"/>
      <c r="H3" s="186"/>
      <c r="I3" s="186"/>
      <c r="J3" s="186"/>
      <c r="K3" s="186"/>
      <c r="L3" s="186"/>
      <c r="M3" s="186"/>
      <c r="N3" s="187"/>
      <c r="O3" s="186"/>
    </row>
    <row r="4" spans="1:257" ht="13">
      <c r="A4" s="474" t="s">
        <v>268</v>
      </c>
      <c r="B4" s="474"/>
      <c r="C4" s="474"/>
      <c r="D4" s="481" t="s">
        <v>269</v>
      </c>
      <c r="E4" s="482"/>
      <c r="F4" s="482"/>
      <c r="G4" s="482"/>
      <c r="H4" s="482"/>
      <c r="I4" s="482"/>
      <c r="J4" s="482"/>
      <c r="K4" s="482"/>
      <c r="L4" s="482"/>
      <c r="M4" s="482"/>
      <c r="N4" s="483"/>
      <c r="O4" s="190"/>
    </row>
    <row r="5" spans="1:257" ht="38.5" customHeight="1">
      <c r="A5" s="474" t="s">
        <v>270</v>
      </c>
      <c r="B5" s="474"/>
      <c r="C5" s="474"/>
      <c r="D5" s="481" t="s">
        <v>36</v>
      </c>
      <c r="E5" s="482"/>
      <c r="F5" s="482"/>
      <c r="G5" s="482"/>
      <c r="H5" s="482"/>
      <c r="I5" s="482"/>
      <c r="J5" s="482"/>
      <c r="K5" s="482"/>
      <c r="L5" s="482"/>
      <c r="M5" s="482"/>
      <c r="N5" s="483"/>
      <c r="O5" s="191"/>
    </row>
    <row r="6" spans="1:257" ht="24" customHeight="1">
      <c r="A6" s="474" t="s">
        <v>271</v>
      </c>
      <c r="B6" s="474"/>
      <c r="C6" s="474"/>
      <c r="D6" s="481" t="s">
        <v>513</v>
      </c>
      <c r="E6" s="482"/>
      <c r="F6" s="482"/>
      <c r="G6" s="482"/>
      <c r="H6" s="482"/>
      <c r="I6" s="482"/>
      <c r="J6" s="482"/>
      <c r="K6" s="482"/>
      <c r="L6" s="482"/>
      <c r="M6" s="482"/>
      <c r="N6" s="483"/>
      <c r="O6" s="192"/>
    </row>
    <row r="7" spans="1:257" ht="15.75" customHeight="1" thickBot="1">
      <c r="A7" s="193" t="s">
        <v>273</v>
      </c>
      <c r="B7" s="186"/>
      <c r="C7" s="186"/>
      <c r="D7" s="478" t="s">
        <v>274</v>
      </c>
      <c r="E7" s="485" t="s">
        <v>275</v>
      </c>
      <c r="F7" s="486"/>
      <c r="G7" s="486"/>
      <c r="H7" s="487"/>
      <c r="I7" s="502" t="s">
        <v>276</v>
      </c>
      <c r="J7" s="503"/>
      <c r="K7" s="503"/>
      <c r="L7" s="503"/>
      <c r="M7" s="504"/>
      <c r="N7" s="500" t="s">
        <v>277</v>
      </c>
      <c r="O7" s="501"/>
    </row>
    <row r="8" spans="1:257" ht="17.25" customHeight="1" thickTop="1">
      <c r="A8" s="475" t="s">
        <v>278</v>
      </c>
      <c r="B8" s="477" t="s">
        <v>279</v>
      </c>
      <c r="C8" s="194" t="s">
        <v>280</v>
      </c>
      <c r="D8" s="478"/>
      <c r="E8" s="479" t="s">
        <v>216</v>
      </c>
      <c r="F8" s="479" t="s">
        <v>281</v>
      </c>
      <c r="G8" s="479" t="s">
        <v>282</v>
      </c>
      <c r="H8" s="479" t="s">
        <v>222</v>
      </c>
      <c r="I8" s="484" t="s">
        <v>283</v>
      </c>
      <c r="J8" s="195" t="s">
        <v>284</v>
      </c>
      <c r="K8" s="484" t="s">
        <v>276</v>
      </c>
      <c r="L8" s="484" t="s">
        <v>285</v>
      </c>
      <c r="M8" s="484" t="s">
        <v>286</v>
      </c>
      <c r="N8" s="497" t="s">
        <v>287</v>
      </c>
      <c r="O8" s="497" t="s">
        <v>288</v>
      </c>
    </row>
    <row r="9" spans="1:257" s="198" customFormat="1" ht="51" customHeight="1" thickBot="1">
      <c r="A9" s="476"/>
      <c r="B9" s="478"/>
      <c r="C9" s="196" t="s">
        <v>289</v>
      </c>
      <c r="D9" s="478"/>
      <c r="E9" s="480"/>
      <c r="F9" s="480"/>
      <c r="G9" s="480"/>
      <c r="H9" s="480"/>
      <c r="I9" s="480"/>
      <c r="J9" s="197" t="s">
        <v>290</v>
      </c>
      <c r="K9" s="480" t="s">
        <v>291</v>
      </c>
      <c r="L9" s="480"/>
      <c r="M9" s="480" t="s">
        <v>291</v>
      </c>
      <c r="N9" s="499"/>
      <c r="O9" s="498"/>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25">
      <c r="A10" s="488">
        <v>1</v>
      </c>
      <c r="B10" s="447" t="s">
        <v>292</v>
      </c>
      <c r="C10" s="447" t="s">
        <v>293</v>
      </c>
      <c r="D10" s="172" t="s">
        <v>294</v>
      </c>
      <c r="E10" s="454">
        <v>5</v>
      </c>
      <c r="F10" s="454">
        <v>0</v>
      </c>
      <c r="G10" s="451">
        <f>+F10/E10</f>
        <v>0</v>
      </c>
      <c r="H10" s="44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3" t="s">
        <v>297</v>
      </c>
      <c r="J10" s="199" t="s">
        <v>317</v>
      </c>
      <c r="K10" s="173" t="str">
        <f>IFERROR(CONCATENATE(INDEX('8- Políticas de Administración '!$B$16:$F$53,MATCH('5- Identificación de Riesgos'!J10,'8- Políticas de Administración '!$C$16:$C$54,0),1)," - ",L10),"")</f>
        <v>Menor - 2</v>
      </c>
      <c r="L10" s="200">
        <f>IFERROR(VLOOKUP(INDEX('8- Políticas de Administración '!$B$16:$F$63,MATCH('5- Identificación de Riesgos'!J10,'8- Políticas de Administración '!$C$16:$C$64,0),1),'8- Políticas de Administración '!$B$16:$F$64,5,FALSE),"")</f>
        <v>2</v>
      </c>
      <c r="M10" s="447" t="str">
        <f>IFERROR(CONCATENATE(INDEX('8- Políticas de Administración '!$B$16:$F$53,MATCH(ROUND(AVERAGE(L10:L19),0),'8- Políticas de Administración '!$F$16:$F$53,0),1)," - ",ROUND(AVERAGE(L10:L19),0)),"")</f>
        <v>Menor - 2</v>
      </c>
      <c r="N10" s="446" t="str">
        <f>IFERROR(CONCATENATE(VLOOKUP((LEFT(H10,LEN(H10)-4)&amp;LEFT(M10,LEN(M10)-4)),'9- Matriz de Calor '!$D$18:$E$42,2,0)," - ",RIGHT(H10,1)*RIGHT(M10,1)),"")</f>
        <v>Bajo - 2</v>
      </c>
      <c r="O10" s="443">
        <f>RIGHT(H10,1)*RIGHT(M10,1)</f>
        <v>2</v>
      </c>
    </row>
    <row r="11" spans="1:257" ht="25">
      <c r="A11" s="489"/>
      <c r="B11" s="441"/>
      <c r="C11" s="441"/>
      <c r="D11" s="174" t="s">
        <v>299</v>
      </c>
      <c r="E11" s="455"/>
      <c r="F11" s="455"/>
      <c r="G11" s="452"/>
      <c r="H11" s="441"/>
      <c r="I11" s="175" t="s">
        <v>297</v>
      </c>
      <c r="J11" s="201" t="s">
        <v>317</v>
      </c>
      <c r="K11" s="175" t="str">
        <f>IFERROR(CONCATENATE(INDEX('8- Políticas de Administración '!$B$16:$F$53,MATCH('5- Identificación de Riesgos'!J11,'8- Políticas de Administración '!$C$16:$C$54,0),1)," - ",L11),"")</f>
        <v>Menor - 2</v>
      </c>
      <c r="L11" s="202">
        <f>IFERROR(VLOOKUP(INDEX('8- Políticas de Administración '!$B$16:$F$63,MATCH('5- Identificación de Riesgos'!J11,'8- Políticas de Administración '!$C$16:$C$64,0),1),'8- Políticas de Administración '!$B$16:$F$64,5,FALSE),"")</f>
        <v>2</v>
      </c>
      <c r="M11" s="441"/>
      <c r="N11" s="431"/>
      <c r="O11" s="443"/>
    </row>
    <row r="12" spans="1:257" ht="25">
      <c r="A12" s="489"/>
      <c r="B12" s="441"/>
      <c r="C12" s="441"/>
      <c r="D12" s="174" t="s">
        <v>302</v>
      </c>
      <c r="E12" s="455"/>
      <c r="F12" s="455"/>
      <c r="G12" s="452"/>
      <c r="H12" s="441"/>
      <c r="I12" s="175" t="s">
        <v>300</v>
      </c>
      <c r="J12" s="201" t="s">
        <v>428</v>
      </c>
      <c r="K12" s="175" t="str">
        <f>IFERROR(CONCATENATE(INDEX('8- Políticas de Administración '!$B$16:$F$53,MATCH('5- Identificación de Riesgos'!J12,'8- Políticas de Administración '!$C$16:$C$54,0),1)," - ",L12),"")</f>
        <v>Menor - 2</v>
      </c>
      <c r="L12" s="202">
        <f>IFERROR(VLOOKUP(INDEX('8- Políticas de Administración '!$B$16:$F$63,MATCH('5- Identificación de Riesgos'!J12,'8- Políticas de Administración '!$C$16:$C$64,0),1),'8- Políticas de Administración '!$B$16:$F$64,5,FALSE),"")</f>
        <v>2</v>
      </c>
      <c r="M12" s="441"/>
      <c r="N12" s="431"/>
      <c r="O12" s="443"/>
    </row>
    <row r="13" spans="1:257" ht="25">
      <c r="A13" s="489"/>
      <c r="B13" s="441"/>
      <c r="C13" s="441"/>
      <c r="D13" s="203" t="s">
        <v>303</v>
      </c>
      <c r="E13" s="455"/>
      <c r="F13" s="455"/>
      <c r="G13" s="452"/>
      <c r="H13" s="441"/>
      <c r="I13" s="175" t="s">
        <v>295</v>
      </c>
      <c r="J13" s="201" t="s">
        <v>420</v>
      </c>
      <c r="K13" s="175" t="str">
        <f>IFERROR(CONCATENATE(INDEX('8- Políticas de Administración '!$B$16:$F$53,MATCH('5- Identificación de Riesgos'!J13,'8- Políticas de Administración '!$C$16:$C$54,0),1)," - ",L13),"")</f>
        <v>Leve - 1</v>
      </c>
      <c r="L13" s="202">
        <f>IFERROR(VLOOKUP(INDEX('8- Políticas de Administración '!$B$16:$F$63,MATCH('5- Identificación de Riesgos'!J13,'8- Políticas de Administración '!$C$16:$C$64,0),1),'8- Políticas de Administración '!$B$16:$F$64,5,FALSE),"")</f>
        <v>1</v>
      </c>
      <c r="M13" s="441"/>
      <c r="N13" s="431"/>
      <c r="O13" s="443"/>
    </row>
    <row r="14" spans="1:257">
      <c r="A14" s="489"/>
      <c r="B14" s="441"/>
      <c r="C14" s="441"/>
      <c r="D14" s="203"/>
      <c r="E14" s="455"/>
      <c r="F14" s="455"/>
      <c r="G14" s="452"/>
      <c r="H14" s="441"/>
      <c r="I14" s="175"/>
      <c r="J14" s="201"/>
      <c r="K14" s="175"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41"/>
      <c r="N14" s="431"/>
      <c r="O14" s="443"/>
    </row>
    <row r="15" spans="1:257">
      <c r="A15" s="489"/>
      <c r="B15" s="441"/>
      <c r="C15" s="441"/>
      <c r="D15" s="203"/>
      <c r="E15" s="455"/>
      <c r="F15" s="455"/>
      <c r="G15" s="452"/>
      <c r="H15" s="441"/>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41"/>
      <c r="N15" s="431"/>
      <c r="O15" s="443"/>
    </row>
    <row r="16" spans="1:257">
      <c r="A16" s="489"/>
      <c r="B16" s="441"/>
      <c r="C16" s="441"/>
      <c r="D16" s="204"/>
      <c r="E16" s="455"/>
      <c r="F16" s="455"/>
      <c r="G16" s="452"/>
      <c r="H16" s="441"/>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41"/>
      <c r="N16" s="431"/>
      <c r="O16" s="443"/>
    </row>
    <row r="17" spans="1:15">
      <c r="A17" s="489"/>
      <c r="B17" s="441"/>
      <c r="C17" s="441"/>
      <c r="D17" s="204"/>
      <c r="E17" s="455"/>
      <c r="F17" s="455"/>
      <c r="G17" s="452"/>
      <c r="H17" s="441"/>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41"/>
      <c r="N17" s="431"/>
      <c r="O17" s="443"/>
    </row>
    <row r="18" spans="1:15">
      <c r="A18" s="489"/>
      <c r="B18" s="441"/>
      <c r="C18" s="441"/>
      <c r="D18" s="204"/>
      <c r="E18" s="455"/>
      <c r="F18" s="455"/>
      <c r="G18" s="452"/>
      <c r="H18" s="441"/>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41"/>
      <c r="N18" s="431"/>
      <c r="O18" s="443"/>
    </row>
    <row r="19" spans="1:15" ht="13" thickBot="1">
      <c r="A19" s="490"/>
      <c r="B19" s="442"/>
      <c r="C19" s="442"/>
      <c r="D19" s="205"/>
      <c r="E19" s="456"/>
      <c r="F19" s="456"/>
      <c r="G19" s="453"/>
      <c r="H19" s="442"/>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42"/>
      <c r="N19" s="432"/>
      <c r="O19" s="443"/>
    </row>
    <row r="20" spans="1:15" ht="25">
      <c r="A20" s="448">
        <v>2</v>
      </c>
      <c r="B20" s="447" t="s">
        <v>304</v>
      </c>
      <c r="C20" s="447" t="s">
        <v>305</v>
      </c>
      <c r="D20" s="172" t="s">
        <v>306</v>
      </c>
      <c r="E20" s="447">
        <v>5</v>
      </c>
      <c r="F20" s="447">
        <v>0</v>
      </c>
      <c r="G20" s="451">
        <f t="shared" ref="G20" si="0">+F20/E20</f>
        <v>0</v>
      </c>
      <c r="H20" s="44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3" t="s">
        <v>295</v>
      </c>
      <c r="J20" s="199" t="s">
        <v>307</v>
      </c>
      <c r="K20" s="173"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47" t="str">
        <f>IFERROR(CONCATENATE(INDEX('8- Políticas de Administración '!$B$16:$F$53,MATCH(ROUND(AVERAGE(L20:L29),0),'8- Políticas de Administración '!$F$16:$F$53,0),1)," - ",ROUND(AVERAGE(L20:L29),0)),"")</f>
        <v>Leve - 1</v>
      </c>
      <c r="N20" s="446" t="str">
        <f>IFERROR(CONCATENATE(VLOOKUP((LEFT(H20,LEN(H20)-4)&amp;LEFT(M20,LEN(M20)-4)),'9- Matriz de Calor '!$D$18:$E$42,2,0)," - ",RIGHT(H20,1)*RIGHT(M20,1)),"")</f>
        <v>Bajo - 1</v>
      </c>
      <c r="O20" s="444">
        <f>RIGHT(H20,1)*RIGHT(M20,1)</f>
        <v>1</v>
      </c>
    </row>
    <row r="21" spans="1:15">
      <c r="A21" s="449"/>
      <c r="B21" s="441"/>
      <c r="C21" s="441"/>
      <c r="D21" s="174" t="s">
        <v>308</v>
      </c>
      <c r="E21" s="441"/>
      <c r="F21" s="441"/>
      <c r="G21" s="452"/>
      <c r="H21" s="441"/>
      <c r="I21" s="175"/>
      <c r="J21" s="201"/>
      <c r="K21" s="175" t="str">
        <f>IFERROR(CONCATENATE(INDEX('8- Políticas de Administración '!$B$16:$F$53,MATCH('5- Identificación de Riesgos'!J21,'8- Políticas de Administración '!$C$16:$C$54,0),1)," - ",L21),"")</f>
        <v/>
      </c>
      <c r="L21" s="202" t="str">
        <f>IFERROR(VLOOKUP(INDEX('8- Políticas de Administración '!$B$16:$F$63,MATCH('5- Identificación de Riesgos'!J21,'8- Políticas de Administración '!$C$16:$C$64,0),1),'8- Políticas de Administración '!$B$16:$F$64,5,FALSE),"")</f>
        <v/>
      </c>
      <c r="M21" s="441"/>
      <c r="N21" s="431"/>
      <c r="O21" s="445"/>
    </row>
    <row r="22" spans="1:15" ht="25">
      <c r="A22" s="449"/>
      <c r="B22" s="441"/>
      <c r="C22" s="441"/>
      <c r="D22" s="174" t="s">
        <v>309</v>
      </c>
      <c r="E22" s="441"/>
      <c r="F22" s="441"/>
      <c r="G22" s="452"/>
      <c r="H22" s="441"/>
      <c r="I22" s="175" t="s">
        <v>297</v>
      </c>
      <c r="J22" s="201" t="s">
        <v>343</v>
      </c>
      <c r="K22" s="175" t="str">
        <f>IFERROR(CONCATENATE(INDEX('8- Políticas de Administración '!$B$16:$F$53,MATCH('5- Identificación de Riesgos'!J22,'8- Políticas de Administración '!$C$16:$C$54,0),1)," - ",L22),"")</f>
        <v>Leve - 1</v>
      </c>
      <c r="L22" s="202">
        <f>IFERROR(VLOOKUP(INDEX('8- Políticas de Administración '!$B$16:$F$63,MATCH('5- Identificación de Riesgos'!J22,'8- Políticas de Administración '!$C$16:$C$64,0),1),'8- Políticas de Administración '!$B$16:$F$64,5,FALSE),"")</f>
        <v>1</v>
      </c>
      <c r="M22" s="441"/>
      <c r="N22" s="431"/>
      <c r="O22" s="445"/>
    </row>
    <row r="23" spans="1:15" ht="25">
      <c r="A23" s="449"/>
      <c r="B23" s="441"/>
      <c r="C23" s="441"/>
      <c r="D23" s="174" t="s">
        <v>310</v>
      </c>
      <c r="E23" s="441"/>
      <c r="F23" s="441"/>
      <c r="G23" s="452"/>
      <c r="H23" s="441"/>
      <c r="I23" s="175" t="s">
        <v>300</v>
      </c>
      <c r="J23" s="201" t="s">
        <v>427</v>
      </c>
      <c r="K23" s="175" t="str">
        <f>IFERROR(CONCATENATE(INDEX('8- Políticas de Administración '!$B$16:$F$53,MATCH('5- Identificación de Riesgos'!J23,'8- Políticas de Administración '!$C$16:$C$54,0),1)," - ",L23),"")</f>
        <v>Leve - 1</v>
      </c>
      <c r="L23" s="202">
        <f>IFERROR(VLOOKUP(INDEX('8- Políticas de Administración '!$B$16:$F$63,MATCH('5- Identificación de Riesgos'!J23,'8- Políticas de Administración '!$C$16:$C$64,0),1),'8- Políticas de Administración '!$B$16:$F$64,5,FALSE),"")</f>
        <v>1</v>
      </c>
      <c r="M23" s="441"/>
      <c r="N23" s="431"/>
      <c r="O23" s="445"/>
    </row>
    <row r="24" spans="1:15" ht="25">
      <c r="A24" s="449"/>
      <c r="B24" s="441"/>
      <c r="C24" s="441"/>
      <c r="D24" s="174" t="s">
        <v>524</v>
      </c>
      <c r="E24" s="441"/>
      <c r="F24" s="441"/>
      <c r="G24" s="452"/>
      <c r="H24" s="441"/>
      <c r="I24" s="175" t="s">
        <v>300</v>
      </c>
      <c r="J24" s="201" t="s">
        <v>427</v>
      </c>
      <c r="K24" s="175" t="str">
        <f>IFERROR(CONCATENATE(INDEX('8- Políticas de Administración '!$B$16:$F$53,MATCH('5- Identificación de Riesgos'!J24,'8- Políticas de Administración '!$C$16:$C$54,0),1)," - ",L24),"")</f>
        <v>Leve - 1</v>
      </c>
      <c r="L24" s="202">
        <f>IFERROR(VLOOKUP(INDEX('8- Políticas de Administración '!$B$16:$F$63,MATCH('5- Identificación de Riesgos'!J24,'8- Políticas de Administración '!$C$16:$C$64,0),1),'8- Políticas de Administración '!$B$16:$F$64,5,FALSE),"")</f>
        <v>1</v>
      </c>
      <c r="M24" s="441"/>
      <c r="N24" s="431"/>
      <c r="O24" s="445"/>
    </row>
    <row r="25" spans="1:15" ht="25">
      <c r="A25" s="449"/>
      <c r="B25" s="441"/>
      <c r="C25" s="441"/>
      <c r="D25" s="208" t="s">
        <v>311</v>
      </c>
      <c r="E25" s="441"/>
      <c r="F25" s="441"/>
      <c r="G25" s="452"/>
      <c r="H25" s="441"/>
      <c r="I25" s="175" t="s">
        <v>297</v>
      </c>
      <c r="J25" s="201" t="s">
        <v>343</v>
      </c>
      <c r="K25" s="175" t="str">
        <f>IFERROR(CONCATENATE(INDEX('8- Políticas de Administración '!$B$16:$F$53,MATCH('5- Identificación de Riesgos'!J25,'8- Políticas de Administración '!$C$16:$C$54,0),1)," - ",L25),"")</f>
        <v>Leve - 1</v>
      </c>
      <c r="L25" s="202">
        <f>IFERROR(VLOOKUP(INDEX('8- Políticas de Administración '!$B$16:$F$63,MATCH('5- Identificación de Riesgos'!J25,'8- Políticas de Administración '!$C$16:$C$64,0),1),'8- Políticas de Administración '!$B$16:$F$64,5,FALSE),"")</f>
        <v>1</v>
      </c>
      <c r="M25" s="441"/>
      <c r="N25" s="431"/>
      <c r="O25" s="445"/>
    </row>
    <row r="26" spans="1:15" ht="25">
      <c r="A26" s="449"/>
      <c r="B26" s="441"/>
      <c r="C26" s="441"/>
      <c r="D26" s="204" t="s">
        <v>312</v>
      </c>
      <c r="E26" s="441"/>
      <c r="F26" s="441"/>
      <c r="G26" s="452"/>
      <c r="H26" s="441"/>
      <c r="I26" s="175" t="s">
        <v>297</v>
      </c>
      <c r="J26" s="201" t="s">
        <v>343</v>
      </c>
      <c r="K26" s="175" t="str">
        <f>IFERROR(CONCATENATE(INDEX('8- Políticas de Administración '!$B$16:$F$53,MATCH('5- Identificación de Riesgos'!J26,'8- Políticas de Administración '!$C$16:$C$54,0),1)," - ",L26),"")</f>
        <v>Leve - 1</v>
      </c>
      <c r="L26" s="202">
        <f>IFERROR(VLOOKUP(INDEX('8- Políticas de Administración '!$B$16:$F$63,MATCH('5- Identificación de Riesgos'!J26,'8- Políticas de Administración '!$C$16:$C$64,0),1),'8- Políticas de Administración '!$B$16:$F$64,5,FALSE),"")</f>
        <v>1</v>
      </c>
      <c r="M26" s="441"/>
      <c r="N26" s="431"/>
      <c r="O26" s="445"/>
    </row>
    <row r="27" spans="1:15" ht="25">
      <c r="A27" s="449"/>
      <c r="B27" s="441"/>
      <c r="C27" s="441"/>
      <c r="D27" s="204" t="s">
        <v>313</v>
      </c>
      <c r="E27" s="441"/>
      <c r="F27" s="441"/>
      <c r="G27" s="452"/>
      <c r="H27" s="441"/>
      <c r="I27" s="175" t="s">
        <v>300</v>
      </c>
      <c r="J27" s="201" t="s">
        <v>427</v>
      </c>
      <c r="K27" s="175" t="str">
        <f>IFERROR(CONCATENATE(INDEX('8- Políticas de Administración '!$B$16:$F$53,MATCH('5- Identificación de Riesgos'!J27,'8- Políticas de Administración '!$C$16:$C$54,0),1)," - ",L27),"")</f>
        <v>Leve - 1</v>
      </c>
      <c r="L27" s="202">
        <f>IFERROR(VLOOKUP(INDEX('8- Políticas de Administración '!$B$16:$F$63,MATCH('5- Identificación de Riesgos'!J27,'8- Políticas de Administración '!$C$16:$C$64,0),1),'8- Políticas de Administración '!$B$16:$F$64,5,FALSE),"")</f>
        <v>1</v>
      </c>
      <c r="M27" s="441"/>
      <c r="N27" s="431"/>
      <c r="O27" s="445"/>
    </row>
    <row r="28" spans="1:15">
      <c r="A28" s="449"/>
      <c r="B28" s="441"/>
      <c r="C28" s="441"/>
      <c r="D28" s="204"/>
      <c r="E28" s="441"/>
      <c r="F28" s="441"/>
      <c r="G28" s="452"/>
      <c r="H28" s="441"/>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41"/>
      <c r="N28" s="431"/>
      <c r="O28" s="445"/>
    </row>
    <row r="29" spans="1:15" ht="13" thickBot="1">
      <c r="A29" s="450"/>
      <c r="B29" s="442"/>
      <c r="C29" s="442"/>
      <c r="D29" s="205"/>
      <c r="E29" s="442"/>
      <c r="F29" s="442"/>
      <c r="G29" s="453"/>
      <c r="H29" s="442"/>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42"/>
      <c r="N29" s="432"/>
      <c r="O29" s="445"/>
    </row>
    <row r="30" spans="1:15" ht="25">
      <c r="A30" s="448">
        <v>3</v>
      </c>
      <c r="B30" s="454" t="s">
        <v>314</v>
      </c>
      <c r="C30" s="447" t="s">
        <v>315</v>
      </c>
      <c r="D30" s="172" t="s">
        <v>316</v>
      </c>
      <c r="E30" s="447">
        <v>5</v>
      </c>
      <c r="F30" s="447">
        <v>0</v>
      </c>
      <c r="G30" s="451">
        <f t="shared" ref="G30" si="1">+F30/E30</f>
        <v>0</v>
      </c>
      <c r="H30" s="44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3" t="s">
        <v>297</v>
      </c>
      <c r="J30" s="199" t="s">
        <v>317</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47" t="str">
        <f>IFERROR(CONCATENATE(INDEX('8- Políticas de Administración '!$B$16:$F$53,MATCH(ROUND(AVERAGE(L30:L39),0),'8- Políticas de Administración '!$F$16:$F$53,0),1)," - ",ROUND(AVERAGE(L30:L39),0)),"")</f>
        <v>Leve - 1</v>
      </c>
      <c r="N30" s="446" t="str">
        <f>IFERROR(CONCATENATE(VLOOKUP((LEFT(H30,LEN(H30)-4)&amp;LEFT(M30,LEN(M30)-4)),'9- Matriz de Calor '!$D$18:$E$42,2,0)," - ",RIGHT(H30,1)*RIGHT(M30,1)),"")</f>
        <v>Bajo - 1</v>
      </c>
      <c r="O30" s="445">
        <f>RIGHT(H30,1)*RIGHT(M30,1)</f>
        <v>1</v>
      </c>
    </row>
    <row r="31" spans="1:15" ht="25">
      <c r="A31" s="449"/>
      <c r="B31" s="455"/>
      <c r="C31" s="441"/>
      <c r="D31" s="174" t="s">
        <v>318</v>
      </c>
      <c r="E31" s="441"/>
      <c r="F31" s="441"/>
      <c r="G31" s="452"/>
      <c r="H31" s="441"/>
      <c r="I31" s="175" t="s">
        <v>319</v>
      </c>
      <c r="J31" s="201" t="s">
        <v>432</v>
      </c>
      <c r="K31" s="175" t="str">
        <f>IFERROR(CONCATENATE(INDEX('8- Políticas de Administración '!$B$16:$F$53,MATCH('5- Identificación de Riesgos'!J31,'8- Políticas de Administración '!$C$16:$C$54,0),1)," - ",L31),"")</f>
        <v>Menor - 2</v>
      </c>
      <c r="L31" s="202">
        <f>IFERROR(VLOOKUP(INDEX('8- Políticas de Administración '!$B$16:$F$63,MATCH('5- Identificación de Riesgos'!J31,'8- Políticas de Administración '!$C$16:$C$64,0),1),'8- Políticas de Administración '!$B$16:$F$64,5,FALSE),"")</f>
        <v>2</v>
      </c>
      <c r="M31" s="441"/>
      <c r="N31" s="431"/>
      <c r="O31" s="445"/>
    </row>
    <row r="32" spans="1:15" ht="25">
      <c r="A32" s="449"/>
      <c r="B32" s="455"/>
      <c r="C32" s="441"/>
      <c r="D32" s="174" t="s">
        <v>321</v>
      </c>
      <c r="E32" s="441"/>
      <c r="F32" s="441"/>
      <c r="G32" s="452"/>
      <c r="H32" s="441"/>
      <c r="I32" s="175" t="s">
        <v>295</v>
      </c>
      <c r="J32" s="201" t="s">
        <v>307</v>
      </c>
      <c r="K32" s="175" t="str">
        <f>IFERROR(CONCATENATE(INDEX('8- Políticas de Administración '!$B$16:$F$53,MATCH('5- Identificación de Riesgos'!J32,'8- Políticas de Administración '!$C$16:$C$54,0),1)," - ",L32),"")</f>
        <v>Menor - 2</v>
      </c>
      <c r="L32" s="202">
        <f>IFERROR(VLOOKUP(INDEX('8- Políticas de Administración '!$B$16:$F$63,MATCH('5- Identificación de Riesgos'!J32,'8- Políticas de Administración '!$C$16:$C$64,0),1),'8- Políticas de Administración '!$B$16:$F$64,5,FALSE),"")</f>
        <v>2</v>
      </c>
      <c r="M32" s="441"/>
      <c r="N32" s="431"/>
      <c r="O32" s="445"/>
    </row>
    <row r="33" spans="1:15" ht="25">
      <c r="A33" s="449"/>
      <c r="B33" s="455"/>
      <c r="C33" s="441"/>
      <c r="D33" s="174" t="s">
        <v>322</v>
      </c>
      <c r="E33" s="441"/>
      <c r="F33" s="441"/>
      <c r="G33" s="452"/>
      <c r="H33" s="441"/>
      <c r="I33" s="175" t="s">
        <v>300</v>
      </c>
      <c r="J33" s="201" t="s">
        <v>427</v>
      </c>
      <c r="K33" s="175" t="str">
        <f>IFERROR(CONCATENATE(INDEX('8- Políticas de Administración '!$B$16:$F$53,MATCH('5- Identificación de Riesgos'!J33,'8- Políticas de Administración '!$C$16:$C$54,0),1)," - ",L33),"")</f>
        <v>Leve - 1</v>
      </c>
      <c r="L33" s="202">
        <f>IFERROR(VLOOKUP(INDEX('8- Políticas de Administración '!$B$16:$F$63,MATCH('5- Identificación de Riesgos'!J33,'8- Políticas de Administración '!$C$16:$C$64,0),1),'8- Políticas de Administración '!$B$16:$F$64,5,FALSE),"")</f>
        <v>1</v>
      </c>
      <c r="M33" s="441"/>
      <c r="N33" s="431"/>
      <c r="O33" s="445"/>
    </row>
    <row r="34" spans="1:15" ht="25">
      <c r="A34" s="449"/>
      <c r="B34" s="455"/>
      <c r="C34" s="441"/>
      <c r="D34" s="204" t="s">
        <v>323</v>
      </c>
      <c r="E34" s="441"/>
      <c r="F34" s="441"/>
      <c r="G34" s="452"/>
      <c r="H34" s="441"/>
      <c r="I34" s="175" t="s">
        <v>295</v>
      </c>
      <c r="J34" s="201" t="s">
        <v>420</v>
      </c>
      <c r="K34" s="175" t="str">
        <f>IFERROR(CONCATENATE(INDEX('8- Políticas de Administración '!$B$16:$F$53,MATCH('5- Identificación de Riesgos'!J34,'8- Políticas de Administración '!$C$16:$C$54,0),1)," - ",L34),"")</f>
        <v>Leve - 1</v>
      </c>
      <c r="L34" s="202">
        <f>IFERROR(VLOOKUP(INDEX('8- Políticas de Administración '!$B$16:$F$63,MATCH('5- Identificación de Riesgos'!J34,'8- Políticas de Administración '!$C$16:$C$64,0),1),'8- Políticas de Administración '!$B$16:$F$64,5,FALSE),"")</f>
        <v>1</v>
      </c>
      <c r="M34" s="441"/>
      <c r="N34" s="431"/>
      <c r="O34" s="445"/>
    </row>
    <row r="35" spans="1:15" ht="25">
      <c r="A35" s="449"/>
      <c r="B35" s="455"/>
      <c r="C35" s="441"/>
      <c r="D35" s="209" t="s">
        <v>324</v>
      </c>
      <c r="E35" s="441"/>
      <c r="F35" s="441"/>
      <c r="G35" s="452"/>
      <c r="H35" s="441"/>
      <c r="I35" s="175" t="s">
        <v>300</v>
      </c>
      <c r="J35" s="201" t="s">
        <v>427</v>
      </c>
      <c r="K35" s="175" t="str">
        <f>IFERROR(CONCATENATE(INDEX('8- Políticas de Administración '!$B$16:$F$53,MATCH('5- Identificación de Riesgos'!J35,'8- Políticas de Administración '!$C$16:$C$54,0),1)," - ",L35),"")</f>
        <v>Leve - 1</v>
      </c>
      <c r="L35" s="202">
        <f>IFERROR(VLOOKUP(INDEX('8- Políticas de Administración '!$B$16:$F$63,MATCH('5- Identificación de Riesgos'!J35,'8- Políticas de Administración '!$C$16:$C$64,0),1),'8- Políticas de Administración '!$B$16:$F$64,5,FALSE),"")</f>
        <v>1</v>
      </c>
      <c r="M35" s="441"/>
      <c r="N35" s="431"/>
      <c r="O35" s="445"/>
    </row>
    <row r="36" spans="1:15" ht="25">
      <c r="A36" s="449"/>
      <c r="B36" s="455"/>
      <c r="C36" s="441"/>
      <c r="D36" s="203" t="s">
        <v>325</v>
      </c>
      <c r="E36" s="441"/>
      <c r="F36" s="441"/>
      <c r="G36" s="452"/>
      <c r="H36" s="441"/>
      <c r="I36" s="175" t="s">
        <v>297</v>
      </c>
      <c r="J36" s="201" t="s">
        <v>343</v>
      </c>
      <c r="K36" s="175" t="str">
        <f>IFERROR(CONCATENATE(INDEX('8- Políticas de Administración '!$B$16:$F$53,MATCH('5- Identificación de Riesgos'!J36,'8- Políticas de Administración '!$C$16:$C$54,0),1)," - ",L36),"")</f>
        <v>Leve - 1</v>
      </c>
      <c r="L36" s="202">
        <f>IFERROR(VLOOKUP(INDEX('8- Políticas de Administración '!$B$16:$F$63,MATCH('5- Identificación de Riesgos'!J36,'8- Políticas de Administración '!$C$16:$C$64,0),1),'8- Políticas de Administración '!$B$16:$F$64,5,FALSE),"")</f>
        <v>1</v>
      </c>
      <c r="M36" s="441"/>
      <c r="N36" s="431"/>
      <c r="O36" s="445"/>
    </row>
    <row r="37" spans="1:15">
      <c r="A37" s="449"/>
      <c r="B37" s="455"/>
      <c r="C37" s="441"/>
      <c r="D37" s="204"/>
      <c r="E37" s="441"/>
      <c r="F37" s="441"/>
      <c r="G37" s="452"/>
      <c r="H37" s="441"/>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41"/>
      <c r="N37" s="431"/>
      <c r="O37" s="445"/>
    </row>
    <row r="38" spans="1:15">
      <c r="A38" s="449"/>
      <c r="B38" s="455"/>
      <c r="C38" s="441"/>
      <c r="D38" s="204"/>
      <c r="E38" s="441"/>
      <c r="F38" s="441"/>
      <c r="G38" s="452"/>
      <c r="H38" s="441"/>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41"/>
      <c r="N38" s="431"/>
      <c r="O38" s="445"/>
    </row>
    <row r="39" spans="1:15" ht="13" thickBot="1">
      <c r="A39" s="450"/>
      <c r="B39" s="456"/>
      <c r="C39" s="442"/>
      <c r="D39" s="205"/>
      <c r="E39" s="442"/>
      <c r="F39" s="442"/>
      <c r="G39" s="453"/>
      <c r="H39" s="442"/>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42"/>
      <c r="N39" s="432"/>
      <c r="O39" s="445"/>
    </row>
    <row r="40" spans="1:15" ht="25">
      <c r="A40" s="491">
        <v>4</v>
      </c>
      <c r="B40" s="460" t="s">
        <v>326</v>
      </c>
      <c r="C40" s="460" t="s">
        <v>327</v>
      </c>
      <c r="D40" s="177" t="s">
        <v>328</v>
      </c>
      <c r="E40" s="440">
        <v>1</v>
      </c>
      <c r="F40" s="440">
        <v>0</v>
      </c>
      <c r="G40" s="457">
        <f t="shared" ref="G40" si="2">F40/E40</f>
        <v>0</v>
      </c>
      <c r="H40" s="44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8" t="s">
        <v>297</v>
      </c>
      <c r="J40" s="210" t="s">
        <v>343</v>
      </c>
      <c r="K40" s="178" t="str">
        <f>IFERROR(CONCATENATE(INDEX('8- Políticas de Administración '!$B$16:$F$53,MATCH('5- Identificación de Riesgos'!J40,'8- Políticas de Administración '!$C$16:$C$54,0),1)," - ",L40),"")</f>
        <v>Leve - 1</v>
      </c>
      <c r="L40" s="211">
        <f>IFERROR(VLOOKUP(INDEX('8- Políticas de Administración '!$B$16:$F$63,MATCH('5- Identificación de Riesgos'!J40,'8- Políticas de Administración '!$C$16:$C$64,0),1),'8- Políticas de Administración '!$B$16:$F$64,5,FALSE),"")</f>
        <v>1</v>
      </c>
      <c r="M40" s="440" t="str">
        <f>IFERROR(CONCATENATE(INDEX('8- Políticas de Administración '!$B$16:$F$53,MATCH(ROUND(AVERAGE(L40:L49),0),'8- Políticas de Administración '!$F$16:$F$53,0),1)," - ",ROUND(AVERAGE(L40:L49),0)),"")</f>
        <v>Leve - 1</v>
      </c>
      <c r="N40" s="430" t="str">
        <f>IFERROR(CONCATENATE(VLOOKUP((LEFT(H40,LEN(H40)-4)&amp;LEFT(M40,LEN(M40)-4)),'9- Matriz de Calor '!$D$18:$E$42,2,0)," - ",RIGHT(H40,1)*RIGHT(M40,1)),"")</f>
        <v>Bajo - 1</v>
      </c>
      <c r="O40" s="445">
        <f>RIGHT(H40,1)*RIGHT(M40,1)</f>
        <v>1</v>
      </c>
    </row>
    <row r="41" spans="1:15" ht="25">
      <c r="A41" s="492"/>
      <c r="B41" s="455"/>
      <c r="C41" s="455"/>
      <c r="D41" s="174" t="s">
        <v>329</v>
      </c>
      <c r="E41" s="441"/>
      <c r="F41" s="441"/>
      <c r="G41" s="458"/>
      <c r="H41" s="441"/>
      <c r="I41" s="175" t="s">
        <v>295</v>
      </c>
      <c r="J41" s="201" t="s">
        <v>420</v>
      </c>
      <c r="K41" s="175" t="str">
        <f>IFERROR(CONCATENATE(INDEX('8- Políticas de Administración '!$B$16:$F$53,MATCH('5- Identificación de Riesgos'!J41,'8- Políticas de Administración '!$C$16:$C$54,0),1)," - ",L41),"")</f>
        <v>Leve - 1</v>
      </c>
      <c r="L41" s="202">
        <f>IFERROR(VLOOKUP(INDEX('8- Políticas de Administración '!$B$16:$F$63,MATCH('5- Identificación de Riesgos'!J41,'8- Políticas de Administración '!$C$16:$C$64,0),1),'8- Políticas de Administración '!$B$16:$F$64,5,FALSE),"")</f>
        <v>1</v>
      </c>
      <c r="M41" s="441"/>
      <c r="N41" s="431"/>
      <c r="O41" s="445"/>
    </row>
    <row r="42" spans="1:15">
      <c r="A42" s="492"/>
      <c r="B42" s="455"/>
      <c r="C42" s="455"/>
      <c r="D42" s="204"/>
      <c r="E42" s="441"/>
      <c r="F42" s="441"/>
      <c r="G42" s="458"/>
      <c r="H42" s="441"/>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41"/>
      <c r="N42" s="431"/>
      <c r="O42" s="445"/>
    </row>
    <row r="43" spans="1:15">
      <c r="A43" s="492"/>
      <c r="B43" s="455"/>
      <c r="C43" s="455"/>
      <c r="D43" s="209"/>
      <c r="E43" s="441"/>
      <c r="F43" s="441"/>
      <c r="G43" s="458"/>
      <c r="H43" s="441"/>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41"/>
      <c r="N43" s="431"/>
      <c r="O43" s="445"/>
    </row>
    <row r="44" spans="1:15">
      <c r="A44" s="492"/>
      <c r="B44" s="455"/>
      <c r="C44" s="455"/>
      <c r="D44" s="204"/>
      <c r="E44" s="441"/>
      <c r="F44" s="441"/>
      <c r="G44" s="458"/>
      <c r="H44" s="441"/>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41"/>
      <c r="N44" s="431"/>
      <c r="O44" s="445"/>
    </row>
    <row r="45" spans="1:15">
      <c r="A45" s="492"/>
      <c r="B45" s="455"/>
      <c r="C45" s="455"/>
      <c r="D45" s="204"/>
      <c r="E45" s="441"/>
      <c r="F45" s="441"/>
      <c r="G45" s="458"/>
      <c r="H45" s="441"/>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41"/>
      <c r="N45" s="431"/>
      <c r="O45" s="445"/>
    </row>
    <row r="46" spans="1:15">
      <c r="A46" s="492"/>
      <c r="B46" s="455"/>
      <c r="C46" s="455"/>
      <c r="D46" s="204"/>
      <c r="E46" s="441"/>
      <c r="F46" s="441"/>
      <c r="G46" s="458"/>
      <c r="H46" s="441"/>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41"/>
      <c r="N46" s="431"/>
      <c r="O46" s="445"/>
    </row>
    <row r="47" spans="1:15">
      <c r="A47" s="492"/>
      <c r="B47" s="455"/>
      <c r="C47" s="455"/>
      <c r="D47" s="204"/>
      <c r="E47" s="441"/>
      <c r="F47" s="441"/>
      <c r="G47" s="458"/>
      <c r="H47" s="441"/>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41"/>
      <c r="N47" s="431"/>
      <c r="O47" s="445"/>
    </row>
    <row r="48" spans="1:15">
      <c r="A48" s="492"/>
      <c r="B48" s="455"/>
      <c r="C48" s="455"/>
      <c r="D48" s="204"/>
      <c r="E48" s="441"/>
      <c r="F48" s="441"/>
      <c r="G48" s="458"/>
      <c r="H48" s="441"/>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41"/>
      <c r="N48" s="431"/>
      <c r="O48" s="445"/>
    </row>
    <row r="49" spans="1:267" ht="13" thickBot="1">
      <c r="A49" s="493"/>
      <c r="B49" s="456"/>
      <c r="C49" s="456"/>
      <c r="D49" s="205"/>
      <c r="E49" s="442"/>
      <c r="F49" s="442"/>
      <c r="G49" s="459"/>
      <c r="H49" s="442"/>
      <c r="I49" s="176"/>
      <c r="J49" s="206"/>
      <c r="K49" s="176" t="str">
        <f>IFERROR(CONCATENATE(INDEX('8- Políticas de Administración '!$B$16:$F$53,MATCH('5- Identificación de Riesgos'!J49,'8- Políticas de Administración '!$C$16:$C$54,0),1)," - ",L49),"")</f>
        <v/>
      </c>
      <c r="L49" s="207" t="str">
        <f>IFERROR(VLOOKUP(INDEX('8- Políticas de Administración '!$B$16:$F$63,MATCH('5- Identificación de Riesgos'!J49,'8- Políticas de Administración '!$C$16:$C$64,0),1),'8- Políticas de Administración '!$B$16:$F$64,5,FALSE),"")</f>
        <v/>
      </c>
      <c r="M49" s="442"/>
      <c r="N49" s="432"/>
      <c r="O49" s="445"/>
    </row>
    <row r="50" spans="1:267" s="282" customFormat="1" ht="71.25" customHeight="1" thickBot="1">
      <c r="A50" s="461">
        <v>5</v>
      </c>
      <c r="B50" s="454" t="s">
        <v>330</v>
      </c>
      <c r="C50" s="464" t="s">
        <v>331</v>
      </c>
      <c r="D50" s="280" t="s">
        <v>332</v>
      </c>
      <c r="E50" s="467">
        <v>1</v>
      </c>
      <c r="F50" s="467">
        <v>0</v>
      </c>
      <c r="G50" s="421">
        <f t="shared" ref="G50" si="3">F50/E50</f>
        <v>0</v>
      </c>
      <c r="H50" s="424" t="s">
        <v>333</v>
      </c>
      <c r="I50" s="173" t="s">
        <v>297</v>
      </c>
      <c r="J50" s="199" t="s">
        <v>343</v>
      </c>
      <c r="K50" s="144" t="s">
        <v>335</v>
      </c>
      <c r="L50" s="281">
        <v>5</v>
      </c>
      <c r="M50" s="427" t="str">
        <f>IFERROR(CONCATENATE(INDEX('8- Políticas de Administración '!$B$16:$F$53,MATCH(ROUND(AVERAGE(L50:L59),0),'8- Políticas de Administración '!$F$16:$F$53,0),1)," - ",ROUND(AVERAGE(L50:L59),0)),"")</f>
        <v>Catastrófico - 5</v>
      </c>
      <c r="N50" s="430" t="str">
        <f>IFERROR(CONCATENATE(VLOOKUP((LEFT(H50,LEN(H50)-4)&amp;LEFT(M50,LEN(M50)-4)),'9- Matriz de Calor '!$D$18:$E$42,2,0)," - ",RIGHT(H50,1)*RIGHT(M50,1)),"")</f>
        <v>Extremo - 5</v>
      </c>
      <c r="O50" s="433">
        <f>RIGHT(H50,1)*RIGHT(M50,1)</f>
        <v>5</v>
      </c>
      <c r="P50" s="218"/>
      <c r="Q50" s="434" t="s">
        <v>336</v>
      </c>
      <c r="R50" s="435"/>
      <c r="S50" s="435"/>
      <c r="T50" s="435"/>
      <c r="U50" s="435"/>
      <c r="V50" s="435"/>
      <c r="W50" s="435"/>
      <c r="X50" s="435"/>
      <c r="Y50" s="436"/>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2" customFormat="1" ht="15" thickBot="1">
      <c r="A51" s="462"/>
      <c r="B51" s="455"/>
      <c r="C51" s="465"/>
      <c r="D51" s="283"/>
      <c r="E51" s="468"/>
      <c r="F51" s="468"/>
      <c r="G51" s="422"/>
      <c r="H51" s="425"/>
      <c r="I51" s="144"/>
      <c r="J51" s="284"/>
      <c r="K51" s="145" t="s">
        <v>337</v>
      </c>
      <c r="L51" s="285" t="s">
        <v>337</v>
      </c>
      <c r="M51" s="428"/>
      <c r="N51" s="431"/>
      <c r="O51" s="433"/>
      <c r="P51" s="218"/>
      <c r="Q51" s="437"/>
      <c r="R51" s="438"/>
      <c r="S51" s="438"/>
      <c r="T51" s="438"/>
      <c r="U51" s="438"/>
      <c r="V51" s="438"/>
      <c r="W51" s="438"/>
      <c r="X51" s="438"/>
      <c r="Y51" s="439"/>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2" customFormat="1" ht="15" thickBot="1">
      <c r="A52" s="462"/>
      <c r="B52" s="455"/>
      <c r="C52" s="465"/>
      <c r="D52" s="283"/>
      <c r="E52" s="468"/>
      <c r="F52" s="468"/>
      <c r="G52" s="422"/>
      <c r="H52" s="425"/>
      <c r="I52" s="144"/>
      <c r="J52" s="284"/>
      <c r="K52" s="145" t="s">
        <v>337</v>
      </c>
      <c r="L52" s="285" t="s">
        <v>337</v>
      </c>
      <c r="M52" s="428"/>
      <c r="N52" s="431"/>
      <c r="O52" s="433"/>
      <c r="P52" s="218"/>
      <c r="Q52" s="437"/>
      <c r="R52" s="438"/>
      <c r="S52" s="438"/>
      <c r="T52" s="438"/>
      <c r="U52" s="438"/>
      <c r="V52" s="438"/>
      <c r="W52" s="438"/>
      <c r="X52" s="438"/>
      <c r="Y52" s="439"/>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2" customFormat="1" ht="15" thickBot="1">
      <c r="A53" s="462"/>
      <c r="B53" s="455"/>
      <c r="C53" s="465"/>
      <c r="D53" s="283"/>
      <c r="E53" s="468"/>
      <c r="F53" s="468"/>
      <c r="G53" s="422"/>
      <c r="H53" s="425"/>
      <c r="I53" s="144"/>
      <c r="J53" s="284"/>
      <c r="K53" s="145" t="s">
        <v>337</v>
      </c>
      <c r="L53" s="285" t="s">
        <v>337</v>
      </c>
      <c r="M53" s="428"/>
      <c r="N53" s="431"/>
      <c r="O53" s="433"/>
      <c r="P53" s="218"/>
      <c r="Q53" s="437"/>
      <c r="R53" s="438"/>
      <c r="S53" s="438"/>
      <c r="T53" s="438"/>
      <c r="U53" s="438"/>
      <c r="V53" s="438"/>
      <c r="W53" s="438"/>
      <c r="X53" s="438"/>
      <c r="Y53" s="439"/>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2" customFormat="1" ht="14.5">
      <c r="A54" s="462"/>
      <c r="B54" s="455"/>
      <c r="C54" s="465"/>
      <c r="D54" s="286"/>
      <c r="E54" s="468"/>
      <c r="F54" s="468"/>
      <c r="G54" s="422"/>
      <c r="H54" s="425"/>
      <c r="I54" s="144"/>
      <c r="J54" s="284"/>
      <c r="K54" s="145" t="s">
        <v>337</v>
      </c>
      <c r="L54" s="285" t="s">
        <v>337</v>
      </c>
      <c r="M54" s="428"/>
      <c r="N54" s="431"/>
      <c r="O54" s="433"/>
      <c r="P54" s="218"/>
      <c r="Q54" s="437"/>
      <c r="R54" s="438"/>
      <c r="S54" s="438"/>
      <c r="T54" s="438"/>
      <c r="U54" s="438"/>
      <c r="V54" s="438"/>
      <c r="W54" s="438"/>
      <c r="X54" s="438"/>
      <c r="Y54" s="439"/>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2" customFormat="1" ht="14.5">
      <c r="A55" s="462"/>
      <c r="B55" s="455"/>
      <c r="C55" s="465"/>
      <c r="D55" s="151"/>
      <c r="E55" s="468"/>
      <c r="F55" s="468"/>
      <c r="G55" s="422"/>
      <c r="H55" s="425"/>
      <c r="I55" s="145"/>
      <c r="J55" s="284"/>
      <c r="K55" s="145" t="s">
        <v>337</v>
      </c>
      <c r="L55" s="285" t="s">
        <v>337</v>
      </c>
      <c r="M55" s="428"/>
      <c r="N55" s="431"/>
      <c r="O55" s="433"/>
      <c r="P55" s="218"/>
      <c r="Q55" s="437"/>
      <c r="R55" s="438"/>
      <c r="S55" s="438"/>
      <c r="T55" s="438"/>
      <c r="U55" s="438"/>
      <c r="V55" s="438"/>
      <c r="W55" s="438"/>
      <c r="X55" s="438"/>
      <c r="Y55" s="439"/>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2" customFormat="1" ht="14.5">
      <c r="A56" s="462"/>
      <c r="B56" s="455"/>
      <c r="C56" s="465"/>
      <c r="D56" s="151"/>
      <c r="E56" s="468"/>
      <c r="F56" s="468"/>
      <c r="G56" s="422"/>
      <c r="H56" s="425"/>
      <c r="I56" s="145"/>
      <c r="J56" s="284"/>
      <c r="K56" s="145" t="s">
        <v>337</v>
      </c>
      <c r="L56" s="285" t="s">
        <v>337</v>
      </c>
      <c r="M56" s="428"/>
      <c r="N56" s="431"/>
      <c r="O56" s="433"/>
      <c r="P56" s="218"/>
      <c r="Q56" s="437"/>
      <c r="R56" s="438"/>
      <c r="S56" s="438"/>
      <c r="T56" s="438"/>
      <c r="U56" s="438"/>
      <c r="V56" s="438"/>
      <c r="W56" s="438"/>
      <c r="X56" s="438"/>
      <c r="Y56" s="439"/>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2" customFormat="1" ht="14.5">
      <c r="A57" s="462"/>
      <c r="B57" s="455"/>
      <c r="C57" s="465"/>
      <c r="D57" s="151"/>
      <c r="E57" s="468"/>
      <c r="F57" s="468"/>
      <c r="G57" s="422"/>
      <c r="H57" s="425"/>
      <c r="I57" s="145"/>
      <c r="J57" s="284"/>
      <c r="K57" s="145" t="s">
        <v>337</v>
      </c>
      <c r="L57" s="285" t="s">
        <v>337</v>
      </c>
      <c r="M57" s="428"/>
      <c r="N57" s="431"/>
      <c r="O57" s="433"/>
      <c r="P57" s="218"/>
      <c r="Q57" s="437"/>
      <c r="R57" s="438"/>
      <c r="S57" s="438"/>
      <c r="T57" s="438"/>
      <c r="U57" s="438"/>
      <c r="V57" s="438"/>
      <c r="W57" s="438"/>
      <c r="X57" s="438"/>
      <c r="Y57" s="439"/>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2" customFormat="1" ht="14.5">
      <c r="A58" s="462"/>
      <c r="B58" s="455"/>
      <c r="C58" s="465"/>
      <c r="D58" s="151"/>
      <c r="E58" s="468"/>
      <c r="F58" s="468"/>
      <c r="G58" s="422"/>
      <c r="H58" s="425"/>
      <c r="I58" s="145"/>
      <c r="J58" s="284"/>
      <c r="K58" s="145" t="s">
        <v>337</v>
      </c>
      <c r="L58" s="285" t="s">
        <v>337</v>
      </c>
      <c r="M58" s="428"/>
      <c r="N58" s="431"/>
      <c r="O58" s="433"/>
      <c r="P58" s="218"/>
      <c r="Q58" s="437"/>
      <c r="R58" s="438"/>
      <c r="S58" s="438"/>
      <c r="T58" s="438"/>
      <c r="U58" s="438"/>
      <c r="V58" s="438"/>
      <c r="W58" s="438"/>
      <c r="X58" s="438"/>
      <c r="Y58" s="439"/>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2" customFormat="1" ht="15" thickBot="1">
      <c r="A59" s="463"/>
      <c r="B59" s="456"/>
      <c r="C59" s="466"/>
      <c r="D59" s="153"/>
      <c r="E59" s="469"/>
      <c r="F59" s="469"/>
      <c r="G59" s="423"/>
      <c r="H59" s="426"/>
      <c r="I59" s="146"/>
      <c r="J59" s="287"/>
      <c r="K59" s="146" t="s">
        <v>337</v>
      </c>
      <c r="L59" s="288" t="s">
        <v>337</v>
      </c>
      <c r="M59" s="429"/>
      <c r="N59" s="432"/>
      <c r="O59" s="433"/>
      <c r="P59" s="218"/>
      <c r="Q59" s="437"/>
      <c r="R59" s="438"/>
      <c r="S59" s="438"/>
      <c r="T59" s="438"/>
      <c r="U59" s="438"/>
      <c r="V59" s="438"/>
      <c r="W59" s="438"/>
      <c r="X59" s="438"/>
      <c r="Y59" s="439"/>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5">
      <c r="A60" s="508">
        <v>6</v>
      </c>
      <c r="B60" s="454" t="s">
        <v>338</v>
      </c>
      <c r="C60" s="447" t="s">
        <v>339</v>
      </c>
      <c r="D60" s="221" t="s">
        <v>340</v>
      </c>
      <c r="E60" s="447">
        <v>5</v>
      </c>
      <c r="F60" s="447">
        <v>0</v>
      </c>
      <c r="G60" s="457">
        <f t="shared" ref="G60" si="4">F60/E60</f>
        <v>0</v>
      </c>
      <c r="H60" s="44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295</v>
      </c>
      <c r="J60" s="199" t="s">
        <v>307</v>
      </c>
      <c r="K60" s="173" t="str">
        <f>IFERROR(CONCATENATE(INDEX('8- Políticas de Administración '!$B$16:$F$53,MATCH('5- Identificación de Riesgos'!J60,'8- Políticas de Administración '!$C$16:$C$54,0),1)," - ",L60),"")</f>
        <v>Menor - 2</v>
      </c>
      <c r="L60" s="200">
        <f>IFERROR(VLOOKUP(INDEX('8- Políticas de Administración '!$B$16:$F$63,MATCH('5- Identificación de Riesgos'!J60,'8- Políticas de Administración '!$C$16:$C$64,0),1),'8- Políticas de Administración '!$B$16:$F$64,5,FALSE),"")</f>
        <v>2</v>
      </c>
      <c r="M60" s="447" t="str">
        <f>IFERROR(CONCATENATE(INDEX('8- Políticas de Administración '!$B$16:$F$53,MATCH(ROUND(AVERAGE(L60:L69),0),'8- Políticas de Administración '!$F$16:$F$53,0),1)," - ",ROUND(AVERAGE(L60:L69),0)),"")</f>
        <v>Leve - 1</v>
      </c>
      <c r="N60" s="446" t="str">
        <f>IFERROR(CONCATENATE(VLOOKUP((LEFT(H60,LEN(H60)-4)&amp;LEFT(M60,LEN(M60)-4)),'9- Matriz de Calor '!$D$18:$E$42,2,0)," - ",RIGHT(H60,1)*RIGHT(M60,1)),"")</f>
        <v>Bajo - 1</v>
      </c>
      <c r="O60" s="511">
        <f>RIGHT(H60,1)*RIGHT(M60,1)</f>
        <v>1</v>
      </c>
    </row>
    <row r="61" spans="1:267" ht="25">
      <c r="A61" s="509"/>
      <c r="B61" s="455"/>
      <c r="C61" s="441"/>
      <c r="D61" s="221" t="s">
        <v>342</v>
      </c>
      <c r="E61" s="441"/>
      <c r="F61" s="441"/>
      <c r="G61" s="458"/>
      <c r="H61" s="441"/>
      <c r="I61" s="175" t="s">
        <v>297</v>
      </c>
      <c r="J61" s="201" t="s">
        <v>343</v>
      </c>
      <c r="K61" s="175" t="str">
        <f>IFERROR(CONCATENATE(INDEX('8- Políticas de Administración '!$B$16:$F$53,MATCH('5- Identificación de Riesgos'!J61,'8- Políticas de Administración '!$C$16:$C$54,0),1)," - ",L61),"")</f>
        <v>Leve - 1</v>
      </c>
      <c r="L61" s="202">
        <f>IFERROR(VLOOKUP(INDEX('8- Políticas de Administración '!$B$16:$F$63,MATCH('5- Identificación de Riesgos'!J61,'8- Políticas de Administración '!$C$16:$C$64,0),1),'8- Políticas de Administración '!$B$16:$F$64,5,FALSE),"")</f>
        <v>1</v>
      </c>
      <c r="M61" s="441"/>
      <c r="N61" s="431"/>
      <c r="O61" s="449"/>
    </row>
    <row r="62" spans="1:267" ht="25">
      <c r="A62" s="509"/>
      <c r="B62" s="455"/>
      <c r="C62" s="441"/>
      <c r="D62" s="221" t="s">
        <v>344</v>
      </c>
      <c r="E62" s="441"/>
      <c r="F62" s="441"/>
      <c r="G62" s="458"/>
      <c r="H62" s="441"/>
      <c r="I62" s="175" t="s">
        <v>297</v>
      </c>
      <c r="J62" s="201" t="s">
        <v>343</v>
      </c>
      <c r="K62" s="175" t="str">
        <f>IFERROR(CONCATENATE(INDEX('8- Políticas de Administración '!$B$16:$F$53,MATCH('5- Identificación de Riesgos'!J62,'8- Políticas de Administración '!$C$16:$C$54,0),1)," - ",L62),"")</f>
        <v>Leve - 1</v>
      </c>
      <c r="L62" s="202">
        <f>IFERROR(VLOOKUP(INDEX('8- Políticas de Administración '!$B$16:$F$63,MATCH('5- Identificación de Riesgos'!J62,'8- Políticas de Administración '!$C$16:$C$64,0),1),'8- Políticas de Administración '!$B$16:$F$64,5,FALSE),"")</f>
        <v>1</v>
      </c>
      <c r="M62" s="441"/>
      <c r="N62" s="431"/>
      <c r="O62" s="449"/>
    </row>
    <row r="63" spans="1:267">
      <c r="A63" s="509"/>
      <c r="B63" s="455"/>
      <c r="C63" s="441"/>
      <c r="D63" s="174"/>
      <c r="E63" s="441"/>
      <c r="F63" s="441"/>
      <c r="G63" s="458"/>
      <c r="H63" s="441"/>
      <c r="I63" s="175"/>
      <c r="J63" s="201"/>
      <c r="K63" s="175"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41"/>
      <c r="N63" s="431"/>
      <c r="O63" s="449"/>
    </row>
    <row r="64" spans="1:267" ht="14.5">
      <c r="A64" s="509"/>
      <c r="B64" s="455"/>
      <c r="C64" s="441"/>
      <c r="D64" s="174"/>
      <c r="E64" s="441"/>
      <c r="F64" s="441"/>
      <c r="G64" s="458"/>
      <c r="H64" s="441"/>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41"/>
      <c r="N64" s="431"/>
      <c r="O64" s="449"/>
      <c r="R64" s="17"/>
      <c r="S64" s="17"/>
      <c r="T64" s="17"/>
      <c r="U64" s="17"/>
      <c r="V64" s="17"/>
      <c r="W64" s="17"/>
      <c r="X64" s="17"/>
      <c r="Y64" s="17"/>
      <c r="Z64" s="17"/>
      <c r="AA64" s="17"/>
    </row>
    <row r="65" spans="1:27" ht="15" thickBot="1">
      <c r="A65" s="509"/>
      <c r="B65" s="455"/>
      <c r="C65" s="441"/>
      <c r="D65" s="208"/>
      <c r="E65" s="441"/>
      <c r="F65" s="441"/>
      <c r="G65" s="458"/>
      <c r="H65" s="441"/>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41"/>
      <c r="N65" s="431"/>
      <c r="O65" s="449"/>
      <c r="R65" s="17"/>
      <c r="S65" s="17"/>
      <c r="T65" s="17"/>
      <c r="U65" s="17"/>
      <c r="V65" s="17"/>
      <c r="W65" s="17"/>
      <c r="X65" s="17"/>
      <c r="Y65" s="17"/>
      <c r="Z65" s="17"/>
      <c r="AA65" s="17"/>
    </row>
    <row r="66" spans="1:27" ht="14.5">
      <c r="A66" s="509"/>
      <c r="B66" s="455"/>
      <c r="C66" s="441"/>
      <c r="D66" s="204"/>
      <c r="E66" s="441"/>
      <c r="F66" s="441"/>
      <c r="G66" s="458"/>
      <c r="H66" s="441"/>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41"/>
      <c r="N66" s="431"/>
      <c r="O66" s="449"/>
      <c r="R66" s="434" t="s">
        <v>336</v>
      </c>
      <c r="S66" s="435"/>
      <c r="T66" s="435"/>
      <c r="U66" s="435"/>
      <c r="V66" s="435"/>
      <c r="W66" s="435"/>
      <c r="X66" s="435"/>
      <c r="Y66" s="435"/>
      <c r="Z66" s="436"/>
      <c r="AA66" s="218"/>
    </row>
    <row r="67" spans="1:27" ht="14.5">
      <c r="A67" s="509"/>
      <c r="B67" s="455"/>
      <c r="C67" s="441"/>
      <c r="D67" s="204"/>
      <c r="E67" s="441"/>
      <c r="F67" s="441"/>
      <c r="G67" s="458"/>
      <c r="H67" s="441"/>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41"/>
      <c r="N67" s="431"/>
      <c r="O67" s="449"/>
      <c r="R67" s="437"/>
      <c r="S67" s="438"/>
      <c r="T67" s="438"/>
      <c r="U67" s="438"/>
      <c r="V67" s="438"/>
      <c r="W67" s="438"/>
      <c r="X67" s="438"/>
      <c r="Y67" s="438"/>
      <c r="Z67" s="439"/>
      <c r="AA67" s="218"/>
    </row>
    <row r="68" spans="1:27" ht="14.5">
      <c r="A68" s="509"/>
      <c r="B68" s="455"/>
      <c r="C68" s="441"/>
      <c r="D68" s="204"/>
      <c r="E68" s="441"/>
      <c r="F68" s="441"/>
      <c r="G68" s="458"/>
      <c r="H68" s="441"/>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41"/>
      <c r="N68" s="431"/>
      <c r="O68" s="449"/>
      <c r="R68" s="437"/>
      <c r="S68" s="438"/>
      <c r="T68" s="438"/>
      <c r="U68" s="438"/>
      <c r="V68" s="438"/>
      <c r="W68" s="438"/>
      <c r="X68" s="438"/>
      <c r="Y68" s="438"/>
      <c r="Z68" s="439"/>
      <c r="AA68" s="218"/>
    </row>
    <row r="69" spans="1:27" ht="15" thickBot="1">
      <c r="A69" s="510"/>
      <c r="B69" s="456"/>
      <c r="C69" s="442"/>
      <c r="D69" s="205"/>
      <c r="E69" s="442"/>
      <c r="F69" s="442"/>
      <c r="G69" s="459"/>
      <c r="H69" s="442"/>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42"/>
      <c r="N69" s="432"/>
      <c r="O69" s="512"/>
      <c r="R69" s="437"/>
      <c r="S69" s="438"/>
      <c r="T69" s="438"/>
      <c r="U69" s="438"/>
      <c r="V69" s="438"/>
      <c r="W69" s="438"/>
      <c r="X69" s="438"/>
      <c r="Y69" s="438"/>
      <c r="Z69" s="439"/>
      <c r="AA69" s="218"/>
    </row>
    <row r="70" spans="1:27" ht="25">
      <c r="A70" s="491">
        <v>7</v>
      </c>
      <c r="B70" s="454" t="s">
        <v>345</v>
      </c>
      <c r="C70" s="447" t="s">
        <v>346</v>
      </c>
      <c r="D70" s="219" t="s">
        <v>340</v>
      </c>
      <c r="E70" s="447">
        <v>5</v>
      </c>
      <c r="F70" s="447">
        <v>0</v>
      </c>
      <c r="G70" s="457">
        <f t="shared" ref="G70:G80" si="5">F70/E70</f>
        <v>0</v>
      </c>
      <c r="H70" s="44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295</v>
      </c>
      <c r="J70" s="199" t="s">
        <v>307</v>
      </c>
      <c r="K70" s="173" t="str">
        <f>IFERROR(CONCATENATE(INDEX('8- Políticas de Administración '!$B$16:$F$53,MATCH('5- Identificación de Riesgos'!J70,'8- Políticas de Administración '!$C$16:$C$54,0),1)," - ",L70),"")</f>
        <v>Menor - 2</v>
      </c>
      <c r="L70" s="200">
        <f>IFERROR(VLOOKUP(INDEX('8- Políticas de Administración '!$B$16:$F$63,MATCH('5- Identificación de Riesgos'!J70,'8- Políticas de Administración '!$C$16:$C$64,0),1),'8- Políticas de Administración '!$B$16:$F$64,5,FALSE),"")</f>
        <v>2</v>
      </c>
      <c r="M70" s="447" t="str">
        <f>IFERROR(CONCATENATE(INDEX('8- Políticas de Administración '!$B$16:$F$53,MATCH(ROUND(AVERAGE(L70:L79),0),'8- Políticas de Administración '!$F$16:$F$53,0),1)," - ",ROUND(AVERAGE(L70:L79),0)),"")</f>
        <v>Menor - 2</v>
      </c>
      <c r="N70" s="446" t="str">
        <f>IFERROR(CONCATENATE(VLOOKUP((LEFT(H70,LEN(H70)-4)&amp;LEFT(M70,LEN(M70)-4)),'9- Matriz de Calor '!$D$18:$E$42,2,0)," - ",RIGHT(H70,1)*RIGHT(M70,1)),"")</f>
        <v>Bajo - 2</v>
      </c>
      <c r="O70" s="216"/>
      <c r="R70" s="437"/>
      <c r="S70" s="438"/>
      <c r="T70" s="438"/>
      <c r="U70" s="438"/>
      <c r="V70" s="438"/>
      <c r="W70" s="438"/>
      <c r="X70" s="438"/>
      <c r="Y70" s="438"/>
      <c r="Z70" s="439"/>
      <c r="AA70" s="218"/>
    </row>
    <row r="71" spans="1:27" ht="25">
      <c r="A71" s="492"/>
      <c r="B71" s="455"/>
      <c r="C71" s="441"/>
      <c r="D71" s="219" t="s">
        <v>342</v>
      </c>
      <c r="E71" s="441"/>
      <c r="F71" s="441"/>
      <c r="G71" s="458"/>
      <c r="H71" s="441"/>
      <c r="I71" s="175" t="s">
        <v>297</v>
      </c>
      <c r="J71" s="201" t="s">
        <v>317</v>
      </c>
      <c r="K71" s="175" t="str">
        <f>IFERROR(CONCATENATE(INDEX('8- Políticas de Administración '!$B$16:$F$53,MATCH('5- Identificación de Riesgos'!J71,'8- Políticas de Administración '!$C$16:$C$54,0),1)," - ",L71),"")</f>
        <v>Menor - 2</v>
      </c>
      <c r="L71" s="202">
        <f>IFERROR(VLOOKUP(INDEX('8- Políticas de Administración '!$B$16:$F$63,MATCH('5- Identificación de Riesgos'!J71,'8- Políticas de Administración '!$C$16:$C$64,0),1),'8- Políticas de Administración '!$B$16:$F$64,5,FALSE),"")</f>
        <v>2</v>
      </c>
      <c r="M71" s="441"/>
      <c r="N71" s="431"/>
      <c r="O71" s="216"/>
      <c r="R71" s="437"/>
      <c r="S71" s="438"/>
      <c r="T71" s="438"/>
      <c r="U71" s="438"/>
      <c r="V71" s="438"/>
      <c r="W71" s="438"/>
      <c r="X71" s="438"/>
      <c r="Y71" s="438"/>
      <c r="Z71" s="439"/>
      <c r="AA71" s="218"/>
    </row>
    <row r="72" spans="1:27" ht="25">
      <c r="A72" s="492"/>
      <c r="B72" s="455"/>
      <c r="C72" s="441"/>
      <c r="D72" s="220" t="s">
        <v>347</v>
      </c>
      <c r="E72" s="441"/>
      <c r="F72" s="441"/>
      <c r="G72" s="458"/>
      <c r="H72" s="441"/>
      <c r="I72" s="175" t="s">
        <v>297</v>
      </c>
      <c r="J72" s="201" t="s">
        <v>343</v>
      </c>
      <c r="K72" s="175" t="str">
        <f>IFERROR(CONCATENATE(INDEX('8- Políticas de Administración '!$B$16:$F$53,MATCH('5- Identificación de Riesgos'!J72,'8- Políticas de Administración '!$C$16:$C$54,0),1)," - ",L72),"")</f>
        <v>Leve - 1</v>
      </c>
      <c r="L72" s="202">
        <f>IFERROR(VLOOKUP(INDEX('8- Políticas de Administración '!$B$16:$F$63,MATCH('5- Identificación de Riesgos'!J72,'8- Políticas de Administración '!$C$16:$C$64,0),1),'8- Políticas de Administración '!$B$16:$F$64,5,FALSE),"")</f>
        <v>1</v>
      </c>
      <c r="M72" s="441"/>
      <c r="N72" s="431"/>
      <c r="O72" s="216"/>
      <c r="R72" s="437"/>
      <c r="S72" s="438"/>
      <c r="T72" s="438"/>
      <c r="U72" s="438"/>
      <c r="V72" s="438"/>
      <c r="W72" s="438"/>
      <c r="X72" s="438"/>
      <c r="Y72" s="438"/>
      <c r="Z72" s="439"/>
      <c r="AA72" s="218"/>
    </row>
    <row r="73" spans="1:27" ht="14.5">
      <c r="A73" s="492"/>
      <c r="B73" s="455"/>
      <c r="C73" s="441"/>
      <c r="D73" s="174"/>
      <c r="E73" s="441"/>
      <c r="F73" s="441"/>
      <c r="G73" s="458"/>
      <c r="H73" s="441"/>
      <c r="I73" s="175"/>
      <c r="J73" s="201"/>
      <c r="K73" s="175" t="str">
        <f>IFERROR(CONCATENATE(INDEX('8- Políticas de Administración '!$B$16:$F$53,MATCH('5- Identificación de Riesgos'!J73,'8- Políticas de Administración '!$C$16:$C$54,0),1)," - ",L73),"")</f>
        <v/>
      </c>
      <c r="L73" s="202" t="str">
        <f>IFERROR(VLOOKUP(INDEX('8- Políticas de Administración '!$B$16:$F$63,MATCH('5- Identificación de Riesgos'!J73,'8- Políticas de Administración '!$C$16:$C$64,0),1),'8- Políticas de Administración '!$B$16:$F$64,5,FALSE),"")</f>
        <v/>
      </c>
      <c r="M73" s="441"/>
      <c r="N73" s="431"/>
      <c r="O73" s="216"/>
      <c r="R73" s="437"/>
      <c r="S73" s="438"/>
      <c r="T73" s="438"/>
      <c r="U73" s="438"/>
      <c r="V73" s="438"/>
      <c r="W73" s="438"/>
      <c r="X73" s="438"/>
      <c r="Y73" s="438"/>
      <c r="Z73" s="439"/>
      <c r="AA73" s="218"/>
    </row>
    <row r="74" spans="1:27" ht="14.5">
      <c r="A74" s="492"/>
      <c r="B74" s="455"/>
      <c r="C74" s="441"/>
      <c r="D74" s="174"/>
      <c r="E74" s="441"/>
      <c r="F74" s="441"/>
      <c r="G74" s="458"/>
      <c r="H74" s="441"/>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41"/>
      <c r="N74" s="431"/>
      <c r="O74" s="216"/>
      <c r="R74" s="437"/>
      <c r="S74" s="438"/>
      <c r="T74" s="438"/>
      <c r="U74" s="438"/>
      <c r="V74" s="438"/>
      <c r="W74" s="438"/>
      <c r="X74" s="438"/>
      <c r="Y74" s="438"/>
      <c r="Z74" s="439"/>
      <c r="AA74" s="218"/>
    </row>
    <row r="75" spans="1:27" ht="14.5">
      <c r="A75" s="492"/>
      <c r="B75" s="455"/>
      <c r="C75" s="441"/>
      <c r="D75" s="208"/>
      <c r="E75" s="441"/>
      <c r="F75" s="441"/>
      <c r="G75" s="458"/>
      <c r="H75" s="441"/>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41"/>
      <c r="N75" s="431"/>
      <c r="O75" s="216"/>
      <c r="R75" s="437"/>
      <c r="S75" s="438"/>
      <c r="T75" s="438"/>
      <c r="U75" s="438"/>
      <c r="V75" s="438"/>
      <c r="W75" s="438"/>
      <c r="X75" s="438"/>
      <c r="Y75" s="438"/>
      <c r="Z75" s="439"/>
      <c r="AA75" s="218"/>
    </row>
    <row r="76" spans="1:27" ht="14.5">
      <c r="A76" s="492"/>
      <c r="B76" s="455"/>
      <c r="C76" s="441"/>
      <c r="D76" s="204"/>
      <c r="E76" s="441"/>
      <c r="F76" s="441"/>
      <c r="G76" s="458"/>
      <c r="H76" s="441"/>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41"/>
      <c r="N76" s="431"/>
      <c r="O76" s="216"/>
      <c r="R76" s="437"/>
      <c r="S76" s="438"/>
      <c r="T76" s="438"/>
      <c r="U76" s="438"/>
      <c r="V76" s="438"/>
      <c r="W76" s="438"/>
      <c r="X76" s="438"/>
      <c r="Y76" s="438"/>
      <c r="Z76" s="439"/>
      <c r="AA76" s="218"/>
    </row>
    <row r="77" spans="1:27" ht="14.5">
      <c r="A77" s="492"/>
      <c r="B77" s="455"/>
      <c r="C77" s="441"/>
      <c r="D77" s="204"/>
      <c r="E77" s="441"/>
      <c r="F77" s="441"/>
      <c r="G77" s="458"/>
      <c r="H77" s="441"/>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41"/>
      <c r="N77" s="431"/>
      <c r="O77" s="216"/>
      <c r="R77" s="437"/>
      <c r="S77" s="438"/>
      <c r="T77" s="438"/>
      <c r="U77" s="438"/>
      <c r="V77" s="438"/>
      <c r="W77" s="438"/>
      <c r="X77" s="438"/>
      <c r="Y77" s="438"/>
      <c r="Z77" s="439"/>
      <c r="AA77" s="218"/>
    </row>
    <row r="78" spans="1:27" ht="14.5">
      <c r="A78" s="492"/>
      <c r="B78" s="455"/>
      <c r="C78" s="441"/>
      <c r="D78" s="204"/>
      <c r="E78" s="441"/>
      <c r="F78" s="441"/>
      <c r="G78" s="458"/>
      <c r="H78" s="441"/>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41"/>
      <c r="N78" s="431"/>
      <c r="O78" s="216"/>
      <c r="R78" s="437"/>
      <c r="S78" s="438"/>
      <c r="T78" s="438"/>
      <c r="U78" s="438"/>
      <c r="V78" s="438"/>
      <c r="W78" s="438"/>
      <c r="X78" s="438"/>
      <c r="Y78" s="438"/>
      <c r="Z78" s="439"/>
      <c r="AA78" s="218"/>
    </row>
    <row r="79" spans="1:27" ht="15" thickBot="1">
      <c r="A79" s="493"/>
      <c r="B79" s="456"/>
      <c r="C79" s="442"/>
      <c r="D79" s="205"/>
      <c r="E79" s="442"/>
      <c r="F79" s="442"/>
      <c r="G79" s="459"/>
      <c r="H79" s="442"/>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42"/>
      <c r="N79" s="432"/>
      <c r="O79" s="216"/>
      <c r="R79" s="437"/>
      <c r="S79" s="438"/>
      <c r="T79" s="438"/>
      <c r="U79" s="438"/>
      <c r="V79" s="438"/>
      <c r="W79" s="438"/>
      <c r="X79" s="438"/>
      <c r="Y79" s="438"/>
      <c r="Z79" s="439"/>
      <c r="AA79" s="218"/>
    </row>
    <row r="80" spans="1:27" ht="25">
      <c r="A80" s="491">
        <v>8</v>
      </c>
      <c r="B80" s="454" t="s">
        <v>348</v>
      </c>
      <c r="C80" s="447" t="s">
        <v>349</v>
      </c>
      <c r="D80" s="219" t="s">
        <v>340</v>
      </c>
      <c r="E80" s="447">
        <v>5</v>
      </c>
      <c r="F80" s="447">
        <v>0</v>
      </c>
      <c r="G80" s="457">
        <f t="shared" si="5"/>
        <v>0</v>
      </c>
      <c r="H80" s="44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295</v>
      </c>
      <c r="J80" s="199" t="s">
        <v>307</v>
      </c>
      <c r="K80" s="173" t="str">
        <f>IFERROR(CONCATENATE(INDEX('8- Políticas de Administración '!$B$16:$F$53,MATCH('5- Identificación de Riesgos'!J80,'8- Políticas de Administración '!$C$16:$C$54,0),1)," - ",L80),"")</f>
        <v>Menor - 2</v>
      </c>
      <c r="L80" s="200">
        <f>IFERROR(VLOOKUP(INDEX('8- Políticas de Administración '!$B$16:$F$63,MATCH('5- Identificación de Riesgos'!J80,'8- Políticas de Administración '!$C$16:$C$64,0),1),'8- Políticas de Administración '!$B$16:$F$64,5,FALSE),"")</f>
        <v>2</v>
      </c>
      <c r="M80" s="447" t="str">
        <f>IFERROR(CONCATENATE(INDEX('8- Políticas de Administración '!$B$16:$F$53,MATCH(ROUND(AVERAGE(L80:L89),0),'8- Políticas de Administración '!$F$16:$F$53,0),1)," - ",ROUND(AVERAGE(L80:L89),0)),"")</f>
        <v>Menor - 2</v>
      </c>
      <c r="N80" s="446" t="str">
        <f>IFERROR(CONCATENATE(VLOOKUP((LEFT(H80,LEN(H80)-4)&amp;LEFT(M80,LEN(M80)-4)),'9- Matriz de Calor '!$D$18:$E$42,2,0)," - ",RIGHT(H80,1)*RIGHT(M80,1)),"")</f>
        <v>Bajo - 2</v>
      </c>
      <c r="O80" s="216"/>
      <c r="R80" s="437"/>
      <c r="S80" s="438"/>
      <c r="T80" s="438"/>
      <c r="U80" s="438"/>
      <c r="V80" s="438"/>
      <c r="W80" s="438"/>
      <c r="X80" s="438"/>
      <c r="Y80" s="438"/>
      <c r="Z80" s="439"/>
      <c r="AA80" s="218"/>
    </row>
    <row r="81" spans="1:257" ht="25">
      <c r="A81" s="492"/>
      <c r="B81" s="455"/>
      <c r="C81" s="441"/>
      <c r="D81" s="219" t="s">
        <v>342</v>
      </c>
      <c r="E81" s="441"/>
      <c r="F81" s="441"/>
      <c r="G81" s="458"/>
      <c r="H81" s="441"/>
      <c r="I81" s="175" t="s">
        <v>297</v>
      </c>
      <c r="J81" s="201" t="s">
        <v>317</v>
      </c>
      <c r="K81" s="175" t="str">
        <f>IFERROR(CONCATENATE(INDEX('8- Políticas de Administración '!$B$16:$F$53,MATCH('5- Identificación de Riesgos'!J81,'8- Políticas de Administración '!$C$16:$C$54,0),1)," - ",L81),"")</f>
        <v>Menor - 2</v>
      </c>
      <c r="L81" s="202">
        <f>IFERROR(VLOOKUP(INDEX('8- Políticas de Administración '!$B$16:$F$63,MATCH('5- Identificación de Riesgos'!J81,'8- Políticas de Administración '!$C$16:$C$64,0),1),'8- Políticas de Administración '!$B$16:$F$64,5,FALSE),"")</f>
        <v>2</v>
      </c>
      <c r="M81" s="441"/>
      <c r="N81" s="431"/>
      <c r="O81" s="216"/>
      <c r="R81" s="437"/>
      <c r="S81" s="438"/>
      <c r="T81" s="438"/>
      <c r="U81" s="438"/>
      <c r="V81" s="438"/>
      <c r="W81" s="438"/>
      <c r="X81" s="438"/>
      <c r="Y81" s="438"/>
      <c r="Z81" s="439"/>
      <c r="AA81" s="218"/>
    </row>
    <row r="82" spans="1:257" ht="25">
      <c r="A82" s="492"/>
      <c r="B82" s="455"/>
      <c r="C82" s="441"/>
      <c r="D82" s="220" t="s">
        <v>350</v>
      </c>
      <c r="E82" s="441"/>
      <c r="F82" s="441"/>
      <c r="G82" s="458"/>
      <c r="H82" s="441"/>
      <c r="I82" s="175" t="s">
        <v>295</v>
      </c>
      <c r="J82" s="201" t="s">
        <v>420</v>
      </c>
      <c r="K82" s="175" t="str">
        <f>IFERROR(CONCATENATE(INDEX('8- Políticas de Administración '!$B$16:$F$53,MATCH('5- Identificación de Riesgos'!J82,'8- Políticas de Administración '!$C$16:$C$54,0),1)," - ",L82),"")</f>
        <v>Leve - 1</v>
      </c>
      <c r="L82" s="202">
        <f>IFERROR(VLOOKUP(INDEX('8- Políticas de Administración '!$B$16:$F$63,MATCH('5- Identificación de Riesgos'!J82,'8- Políticas de Administración '!$C$16:$C$64,0),1),'8- Políticas de Administración '!$B$16:$F$64,5,FALSE),"")</f>
        <v>1</v>
      </c>
      <c r="M82" s="441"/>
      <c r="N82" s="431"/>
      <c r="O82" s="216"/>
      <c r="R82" s="437"/>
      <c r="S82" s="438"/>
      <c r="T82" s="438"/>
      <c r="U82" s="438"/>
      <c r="V82" s="438"/>
      <c r="W82" s="438"/>
      <c r="X82" s="438"/>
      <c r="Y82" s="438"/>
      <c r="Z82" s="439"/>
      <c r="AA82" s="218"/>
    </row>
    <row r="83" spans="1:257" ht="14.5">
      <c r="A83" s="492"/>
      <c r="B83" s="455"/>
      <c r="C83" s="441"/>
      <c r="D83" s="174"/>
      <c r="E83" s="441"/>
      <c r="F83" s="441"/>
      <c r="G83" s="458"/>
      <c r="H83" s="441"/>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41"/>
      <c r="N83" s="431"/>
      <c r="O83" s="216"/>
      <c r="R83" s="437"/>
      <c r="S83" s="438"/>
      <c r="T83" s="438"/>
      <c r="U83" s="438"/>
      <c r="V83" s="438"/>
      <c r="W83" s="438"/>
      <c r="X83" s="438"/>
      <c r="Y83" s="438"/>
      <c r="Z83" s="439"/>
      <c r="AA83" s="218"/>
    </row>
    <row r="84" spans="1:257" ht="14.5">
      <c r="A84" s="492"/>
      <c r="B84" s="455"/>
      <c r="C84" s="441"/>
      <c r="D84" s="174"/>
      <c r="E84" s="441"/>
      <c r="F84" s="441"/>
      <c r="G84" s="458"/>
      <c r="H84" s="441"/>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41"/>
      <c r="N84" s="431"/>
      <c r="O84" s="216"/>
      <c r="R84" s="437"/>
      <c r="S84" s="438"/>
      <c r="T84" s="438"/>
      <c r="U84" s="438"/>
      <c r="V84" s="438"/>
      <c r="W84" s="438"/>
      <c r="X84" s="438"/>
      <c r="Y84" s="438"/>
      <c r="Z84" s="439"/>
      <c r="AA84" s="218"/>
    </row>
    <row r="85" spans="1:257" ht="14.5">
      <c r="A85" s="492"/>
      <c r="B85" s="455"/>
      <c r="C85" s="441"/>
      <c r="D85" s="208"/>
      <c r="E85" s="441"/>
      <c r="F85" s="441"/>
      <c r="G85" s="458"/>
      <c r="H85" s="441"/>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41"/>
      <c r="N85" s="431"/>
      <c r="O85" s="216"/>
      <c r="R85" s="437"/>
      <c r="S85" s="438"/>
      <c r="T85" s="438"/>
      <c r="U85" s="438"/>
      <c r="V85" s="438"/>
      <c r="W85" s="438"/>
      <c r="X85" s="438"/>
      <c r="Y85" s="438"/>
      <c r="Z85" s="439"/>
      <c r="AA85" s="218"/>
    </row>
    <row r="86" spans="1:257" ht="14.5">
      <c r="A86" s="492"/>
      <c r="B86" s="455"/>
      <c r="C86" s="441"/>
      <c r="D86" s="204"/>
      <c r="E86" s="441"/>
      <c r="F86" s="441"/>
      <c r="G86" s="458"/>
      <c r="H86" s="441"/>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41"/>
      <c r="N86" s="431"/>
      <c r="O86" s="216"/>
      <c r="R86" s="437"/>
      <c r="S86" s="438"/>
      <c r="T86" s="438"/>
      <c r="U86" s="438"/>
      <c r="V86" s="438"/>
      <c r="W86" s="438"/>
      <c r="X86" s="438"/>
      <c r="Y86" s="438"/>
      <c r="Z86" s="439"/>
      <c r="AA86" s="218"/>
    </row>
    <row r="87" spans="1:257" ht="14.5">
      <c r="A87" s="492"/>
      <c r="B87" s="455"/>
      <c r="C87" s="441"/>
      <c r="D87" s="204"/>
      <c r="E87" s="441"/>
      <c r="F87" s="441"/>
      <c r="G87" s="458"/>
      <c r="H87" s="441"/>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41"/>
      <c r="N87" s="431"/>
      <c r="O87" s="216"/>
      <c r="R87" s="437"/>
      <c r="S87" s="438"/>
      <c r="T87" s="438"/>
      <c r="U87" s="438"/>
      <c r="V87" s="438"/>
      <c r="W87" s="438"/>
      <c r="X87" s="438"/>
      <c r="Y87" s="438"/>
      <c r="Z87" s="439"/>
      <c r="AA87" s="218"/>
    </row>
    <row r="88" spans="1:257" ht="14.5">
      <c r="A88" s="492"/>
      <c r="B88" s="455"/>
      <c r="C88" s="441"/>
      <c r="D88" s="204"/>
      <c r="E88" s="441"/>
      <c r="F88" s="441"/>
      <c r="G88" s="458"/>
      <c r="H88" s="441"/>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41"/>
      <c r="N88" s="431"/>
      <c r="O88" s="216"/>
      <c r="R88" s="437"/>
      <c r="S88" s="438"/>
      <c r="T88" s="438"/>
      <c r="U88" s="438"/>
      <c r="V88" s="438"/>
      <c r="W88" s="438"/>
      <c r="X88" s="438"/>
      <c r="Y88" s="438"/>
      <c r="Z88" s="439"/>
      <c r="AA88" s="218"/>
    </row>
    <row r="89" spans="1:257" ht="15" thickBot="1">
      <c r="A89" s="493"/>
      <c r="B89" s="456"/>
      <c r="C89" s="442"/>
      <c r="D89" s="205"/>
      <c r="E89" s="442"/>
      <c r="F89" s="442"/>
      <c r="G89" s="459"/>
      <c r="H89" s="442"/>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42"/>
      <c r="N89" s="432"/>
      <c r="O89" s="216"/>
      <c r="R89" s="437"/>
      <c r="S89" s="438"/>
      <c r="T89" s="438"/>
      <c r="U89" s="438"/>
      <c r="V89" s="438"/>
      <c r="W89" s="438"/>
      <c r="X89" s="438"/>
      <c r="Y89" s="438"/>
      <c r="Z89" s="439"/>
      <c r="AA89" s="218"/>
    </row>
    <row r="90" spans="1:257" s="213" customFormat="1" ht="25">
      <c r="A90" s="491">
        <v>9</v>
      </c>
      <c r="B90" s="454" t="s">
        <v>351</v>
      </c>
      <c r="C90" s="447" t="s">
        <v>352</v>
      </c>
      <c r="D90" s="219" t="s">
        <v>340</v>
      </c>
      <c r="E90" s="447">
        <v>5</v>
      </c>
      <c r="F90" s="447">
        <v>0</v>
      </c>
      <c r="G90" s="494">
        <f t="shared" ref="G90" si="6">F90/E90</f>
        <v>0</v>
      </c>
      <c r="H90" s="44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295</v>
      </c>
      <c r="J90" s="199" t="s">
        <v>307</v>
      </c>
      <c r="K90" s="173" t="str">
        <f>IFERROR(CONCATENATE(INDEX('8- Políticas de Administración '!$B$16:$F$53,MATCH('5- Identificación de Riesgos'!J90,'8- Políticas de Administración '!$C$16:$C$54,0),1)," - ",L90),"")</f>
        <v>Menor - 2</v>
      </c>
      <c r="L90" s="200">
        <f>IFERROR(VLOOKUP(INDEX('8- Políticas de Administración '!$B$16:$F$63,MATCH('5- Identificación de Riesgos'!J90,'8- Políticas de Administración '!$C$16:$C$64,0),1),'8- Políticas de Administración '!$B$16:$F$64,5,FALSE),"")</f>
        <v>2</v>
      </c>
      <c r="M90" s="447" t="str">
        <f>IFERROR(CONCATENATE(INDEX('8- Políticas de Administración '!$B$16:$F$53,MATCH(ROUND(AVERAGE(L90:L99),0),'8- Políticas de Administración '!$F$16:$F$53,0),1)," - ",ROUND(AVERAGE(L90:L99),0)),"")</f>
        <v>Leve - 1</v>
      </c>
      <c r="N90" s="446" t="str">
        <f>IFERROR(CONCATENATE(VLOOKUP((LEFT(H90,LEN(H90)-4)&amp;LEFT(M90,LEN(M90)-4)),'9- Matriz de Calor '!$D$18:$E$42,2,0)," - ",RIGHT(H90,1)*RIGHT(M90,1)),"")</f>
        <v>Bajo - 1</v>
      </c>
      <c r="O90" s="506">
        <f>RIGHT(H90,1)*RIGHT(M90,1)</f>
        <v>1</v>
      </c>
      <c r="P90" s="212"/>
      <c r="Q90" s="212"/>
      <c r="R90" s="437"/>
      <c r="S90" s="438"/>
      <c r="T90" s="438"/>
      <c r="U90" s="438"/>
      <c r="V90" s="438"/>
      <c r="W90" s="438"/>
      <c r="X90" s="438"/>
      <c r="Y90" s="438"/>
      <c r="Z90" s="439"/>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
      <c r="A91" s="492"/>
      <c r="B91" s="455"/>
      <c r="C91" s="441"/>
      <c r="D91" s="219" t="s">
        <v>342</v>
      </c>
      <c r="E91" s="441"/>
      <c r="F91" s="441"/>
      <c r="G91" s="458"/>
      <c r="H91" s="441"/>
      <c r="I91" s="175" t="s">
        <v>295</v>
      </c>
      <c r="J91" s="201" t="s">
        <v>420</v>
      </c>
      <c r="K91" s="175" t="str">
        <f>IFERROR(CONCATENATE(INDEX('8- Políticas de Administración '!$B$16:$F$53,MATCH('5- Identificación de Riesgos'!J91,'8- Políticas de Administración '!$C$16:$C$54,0),1)," - ",L91),"")</f>
        <v>Leve - 1</v>
      </c>
      <c r="L91" s="202">
        <f>IFERROR(VLOOKUP(INDEX('8- Políticas de Administración '!$B$16:$F$63,MATCH('5- Identificación de Riesgos'!J91,'8- Políticas de Administración '!$C$16:$C$64,0),1),'8- Políticas de Administración '!$B$16:$F$64,5,FALSE),"")</f>
        <v>1</v>
      </c>
      <c r="M91" s="441"/>
      <c r="N91" s="431"/>
      <c r="O91" s="506"/>
      <c r="P91" s="212"/>
      <c r="Q91" s="212"/>
      <c r="R91" s="437"/>
      <c r="S91" s="438"/>
      <c r="T91" s="438"/>
      <c r="U91" s="438"/>
      <c r="V91" s="438"/>
      <c r="W91" s="438"/>
      <c r="X91" s="438"/>
      <c r="Y91" s="438"/>
      <c r="Z91" s="439"/>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customHeight="1">
      <c r="A92" s="492"/>
      <c r="B92" s="455"/>
      <c r="C92" s="441"/>
      <c r="D92" s="220" t="s">
        <v>353</v>
      </c>
      <c r="E92" s="441"/>
      <c r="F92" s="441"/>
      <c r="G92" s="458"/>
      <c r="H92" s="441"/>
      <c r="I92" s="175" t="s">
        <v>297</v>
      </c>
      <c r="J92" s="201" t="s">
        <v>343</v>
      </c>
      <c r="K92" s="175" t="str">
        <f>IFERROR(CONCATENATE(INDEX('8- Políticas de Administración '!$B$16:$F$53,MATCH('5- Identificación de Riesgos'!J92,'8- Políticas de Administración '!$C$16:$C$54,0),1)," - ",L92),"")</f>
        <v>Leve - 1</v>
      </c>
      <c r="L92" s="202">
        <f>IFERROR(VLOOKUP(INDEX('8- Políticas de Administración '!$B$16:$F$63,MATCH('5- Identificación de Riesgos'!J92,'8- Políticas de Administración '!$C$16:$C$64,0),1),'8- Políticas de Administración '!$B$16:$F$64,5,FALSE),"")</f>
        <v>1</v>
      </c>
      <c r="M92" s="441"/>
      <c r="N92" s="431"/>
      <c r="O92" s="506"/>
      <c r="P92" s="212"/>
      <c r="Q92" s="212"/>
      <c r="R92" s="437"/>
      <c r="S92" s="438"/>
      <c r="T92" s="438"/>
      <c r="U92" s="438"/>
      <c r="V92" s="438"/>
      <c r="W92" s="438"/>
      <c r="X92" s="438"/>
      <c r="Y92" s="438"/>
      <c r="Z92" s="439"/>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4.5">
      <c r="A93" s="492"/>
      <c r="B93" s="455"/>
      <c r="C93" s="441"/>
      <c r="D93" s="204"/>
      <c r="E93" s="441"/>
      <c r="F93" s="441"/>
      <c r="G93" s="458"/>
      <c r="H93" s="441"/>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41"/>
      <c r="N93" s="431"/>
      <c r="O93" s="506"/>
      <c r="P93" s="212"/>
      <c r="Q93" s="212"/>
      <c r="R93" s="437"/>
      <c r="S93" s="438"/>
      <c r="T93" s="438"/>
      <c r="U93" s="438"/>
      <c r="V93" s="438"/>
      <c r="W93" s="438"/>
      <c r="X93" s="438"/>
      <c r="Y93" s="438"/>
      <c r="Z93" s="439"/>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4.5">
      <c r="A94" s="492"/>
      <c r="B94" s="455"/>
      <c r="C94" s="441"/>
      <c r="D94" s="209"/>
      <c r="E94" s="441"/>
      <c r="F94" s="441"/>
      <c r="G94" s="458"/>
      <c r="H94" s="441"/>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41"/>
      <c r="N94" s="431"/>
      <c r="O94" s="506"/>
      <c r="P94" s="212"/>
      <c r="Q94" s="212"/>
      <c r="R94" s="437"/>
      <c r="S94" s="438"/>
      <c r="T94" s="438"/>
      <c r="U94" s="438"/>
      <c r="V94" s="438"/>
      <c r="W94" s="438"/>
      <c r="X94" s="438"/>
      <c r="Y94" s="438"/>
      <c r="Z94" s="439"/>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4.5">
      <c r="A95" s="492"/>
      <c r="B95" s="455"/>
      <c r="C95" s="441"/>
      <c r="D95" s="204"/>
      <c r="E95" s="441"/>
      <c r="F95" s="441"/>
      <c r="G95" s="458"/>
      <c r="H95" s="441"/>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41"/>
      <c r="N95" s="431"/>
      <c r="O95" s="506"/>
      <c r="P95" s="212"/>
      <c r="Q95" s="212"/>
      <c r="R95" s="437"/>
      <c r="S95" s="438"/>
      <c r="T95" s="438"/>
      <c r="U95" s="438"/>
      <c r="V95" s="438"/>
      <c r="W95" s="438"/>
      <c r="X95" s="438"/>
      <c r="Y95" s="438"/>
      <c r="Z95" s="439"/>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4.5">
      <c r="A96" s="492"/>
      <c r="B96" s="455"/>
      <c r="C96" s="441"/>
      <c r="D96" s="204"/>
      <c r="E96" s="441"/>
      <c r="F96" s="441"/>
      <c r="G96" s="458"/>
      <c r="H96" s="441"/>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41"/>
      <c r="N96" s="431"/>
      <c r="O96" s="506"/>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4.5">
      <c r="A97" s="492"/>
      <c r="B97" s="455"/>
      <c r="C97" s="441"/>
      <c r="D97" s="204"/>
      <c r="E97" s="441"/>
      <c r="F97" s="441"/>
      <c r="G97" s="458"/>
      <c r="H97" s="441"/>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41"/>
      <c r="N97" s="431"/>
      <c r="O97" s="506"/>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customHeight="1">
      <c r="A98" s="492"/>
      <c r="B98" s="455"/>
      <c r="C98" s="441"/>
      <c r="D98" s="204"/>
      <c r="E98" s="441"/>
      <c r="F98" s="441"/>
      <c r="G98" s="458"/>
      <c r="H98" s="441"/>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41"/>
      <c r="N98" s="431"/>
      <c r="O98" s="506"/>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customHeight="1" thickBot="1">
      <c r="A99" s="492"/>
      <c r="B99" s="505"/>
      <c r="C99" s="496"/>
      <c r="D99" s="296"/>
      <c r="E99" s="496"/>
      <c r="F99" s="496"/>
      <c r="G99" s="495"/>
      <c r="H99" s="496"/>
      <c r="I99" s="297"/>
      <c r="J99" s="298"/>
      <c r="K99" s="297" t="str">
        <f>IFERROR(CONCATENATE(INDEX('8- Políticas de Administración '!$B$16:$F$53,MATCH('5- Identificación de Riesgos'!J99,'8- Políticas de Administración '!$C$16:$C$54,0),1)," - ",L99),"")</f>
        <v/>
      </c>
      <c r="L99" s="299" t="str">
        <f>IFERROR(VLOOKUP(INDEX('8- Políticas de Administración '!$B$16:$F$63,MATCH('5- Identificación de Riesgos'!J99,'8- Políticas de Administración '!$C$16:$C$64,0),1),'8- Políticas de Administración '!$B$16:$F$64,5,FALSE),"")</f>
        <v/>
      </c>
      <c r="M99" s="496"/>
      <c r="N99" s="507"/>
      <c r="O99" s="506"/>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row r="100" spans="1:257" ht="29">
      <c r="A100" s="513">
        <v>10</v>
      </c>
      <c r="B100" s="514" t="s">
        <v>562</v>
      </c>
      <c r="C100" s="514" t="s">
        <v>563</v>
      </c>
      <c r="D100" s="301" t="s">
        <v>564</v>
      </c>
      <c r="E100" s="517">
        <v>1</v>
      </c>
      <c r="F100" s="517">
        <v>0</v>
      </c>
      <c r="G100" s="458">
        <f t="shared" ref="G100" si="7">F100/E100</f>
        <v>0</v>
      </c>
      <c r="H100" s="447"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97" t="s">
        <v>297</v>
      </c>
      <c r="J100" s="298" t="s">
        <v>343</v>
      </c>
      <c r="K100" s="297" t="str">
        <f>IFERROR(CONCATENATE(INDEX('8- Políticas de Administración '!$B$16:$F$53,MATCH('5- Identificación de Riesgos'!J100,'8- Políticas de Administración '!$C$16:$C$54,0),1)," - ",L100),"")</f>
        <v>Leve - 1</v>
      </c>
      <c r="L100" s="299">
        <f>IFERROR(VLOOKUP(INDEX('8- Políticas de Administración '!$B$16:$F$63,MATCH('5- Identificación de Riesgos'!J100,'8- Políticas de Administración '!$C$16:$C$64,0),1),'8- Políticas de Administración '!$B$16:$F$64,5,FALSE),"")</f>
        <v>1</v>
      </c>
      <c r="M100" s="447" t="str">
        <f>IFERROR(CONCATENATE(INDEX('8- Políticas de Administración '!$B$16:$F$53,MATCH(ROUND(AVERAGE(L100:L109),0),'8- Políticas de Administración '!$F$16:$F$53,0),1)," - ",ROUND(AVERAGE(L100:L109),0)),"")</f>
        <v>Leve - 1</v>
      </c>
      <c r="N100" s="446" t="str">
        <f>IFERROR(CONCATENATE(VLOOKUP((LEFT(H100,LEN(H100)-4)&amp;LEFT(M100,LEN(M100)-4)),'9- Matriz de Calor '!$D$18:$E$42,2,0)," - ",RIGHT(H100,1)*RIGHT(M100,1)),"")</f>
        <v>Bajo - 1</v>
      </c>
    </row>
    <row r="101" spans="1:257" ht="29">
      <c r="A101" s="513"/>
      <c r="B101" s="515"/>
      <c r="C101" s="515"/>
      <c r="D101" s="302" t="s">
        <v>565</v>
      </c>
      <c r="E101" s="518"/>
      <c r="F101" s="518"/>
      <c r="G101" s="458"/>
      <c r="H101" s="441"/>
      <c r="I101" s="297" t="s">
        <v>300</v>
      </c>
      <c r="J101" s="298" t="s">
        <v>427</v>
      </c>
      <c r="K101" s="297" t="str">
        <f>IFERROR(CONCATENATE(INDEX('8- Políticas de Administración '!$B$16:$F$53,MATCH('5- Identificación de Riesgos'!J101,'8- Políticas de Administración '!$C$16:$C$54,0),1)," - ",L101),"")</f>
        <v>Leve - 1</v>
      </c>
      <c r="L101" s="299">
        <f>IFERROR(VLOOKUP(INDEX('8- Políticas de Administración '!$B$16:$F$63,MATCH('5- Identificación de Riesgos'!J101,'8- Políticas de Administración '!$C$16:$C$64,0),1),'8- Políticas de Administración '!$B$16:$F$64,5,FALSE),"")</f>
        <v>1</v>
      </c>
      <c r="M101" s="441"/>
      <c r="N101" s="431"/>
    </row>
    <row r="102" spans="1:257" ht="14.5">
      <c r="A102" s="513"/>
      <c r="B102" s="515"/>
      <c r="C102" s="515"/>
      <c r="D102" s="303"/>
      <c r="E102" s="518"/>
      <c r="F102" s="518"/>
      <c r="G102" s="458"/>
      <c r="H102" s="441"/>
      <c r="I102" s="300"/>
      <c r="J102" s="300"/>
      <c r="K102" s="300"/>
      <c r="L102" s="300"/>
      <c r="M102" s="441"/>
      <c r="N102" s="431"/>
    </row>
    <row r="103" spans="1:257" ht="14.5">
      <c r="A103" s="513"/>
      <c r="B103" s="515"/>
      <c r="C103" s="515"/>
      <c r="D103" s="303"/>
      <c r="E103" s="518"/>
      <c r="F103" s="518"/>
      <c r="G103" s="458"/>
      <c r="H103" s="441"/>
      <c r="I103" s="300"/>
      <c r="J103" s="300"/>
      <c r="K103" s="300"/>
      <c r="L103" s="300"/>
      <c r="M103" s="441"/>
      <c r="N103" s="431"/>
    </row>
    <row r="104" spans="1:257" ht="14.5">
      <c r="A104" s="513"/>
      <c r="B104" s="515"/>
      <c r="C104" s="515"/>
      <c r="D104" s="303"/>
      <c r="E104" s="518"/>
      <c r="F104" s="518"/>
      <c r="G104" s="458"/>
      <c r="H104" s="441"/>
      <c r="I104" s="300"/>
      <c r="J104" s="300"/>
      <c r="K104" s="300"/>
      <c r="L104" s="300"/>
      <c r="M104" s="441"/>
      <c r="N104" s="431"/>
    </row>
    <row r="105" spans="1:257" ht="14.5">
      <c r="A105" s="513"/>
      <c r="B105" s="515"/>
      <c r="C105" s="515"/>
      <c r="D105" s="303"/>
      <c r="E105" s="518"/>
      <c r="F105" s="518"/>
      <c r="G105" s="458"/>
      <c r="H105" s="441"/>
      <c r="I105" s="300"/>
      <c r="J105" s="300"/>
      <c r="K105" s="300"/>
      <c r="L105" s="300"/>
      <c r="M105" s="441"/>
      <c r="N105" s="431"/>
    </row>
    <row r="106" spans="1:257" ht="14.5">
      <c r="A106" s="513"/>
      <c r="B106" s="515"/>
      <c r="C106" s="515"/>
      <c r="D106" s="303"/>
      <c r="E106" s="518"/>
      <c r="F106" s="518"/>
      <c r="G106" s="458"/>
      <c r="H106" s="441"/>
      <c r="I106" s="300"/>
      <c r="J106" s="300"/>
      <c r="K106" s="300"/>
      <c r="L106" s="300"/>
      <c r="M106" s="441"/>
      <c r="N106" s="431"/>
    </row>
    <row r="107" spans="1:257" ht="14.5">
      <c r="A107" s="513"/>
      <c r="B107" s="515"/>
      <c r="C107" s="515"/>
      <c r="D107" s="303"/>
      <c r="E107" s="518"/>
      <c r="F107" s="518"/>
      <c r="G107" s="458"/>
      <c r="H107" s="441"/>
      <c r="I107" s="300"/>
      <c r="J107" s="300"/>
      <c r="K107" s="300"/>
      <c r="L107" s="300"/>
      <c r="M107" s="441"/>
      <c r="N107" s="431"/>
    </row>
    <row r="108" spans="1:257" ht="14.5">
      <c r="A108" s="513"/>
      <c r="B108" s="515"/>
      <c r="C108" s="515"/>
      <c r="D108" s="303"/>
      <c r="E108" s="518"/>
      <c r="F108" s="518"/>
      <c r="G108" s="458"/>
      <c r="H108" s="441"/>
      <c r="I108" s="300"/>
      <c r="J108" s="300"/>
      <c r="K108" s="300"/>
      <c r="L108" s="300"/>
      <c r="M108" s="441"/>
      <c r="N108" s="431"/>
    </row>
    <row r="109" spans="1:257" ht="15" thickBot="1">
      <c r="A109" s="513"/>
      <c r="B109" s="516"/>
      <c r="C109" s="516"/>
      <c r="D109" s="304"/>
      <c r="E109" s="519"/>
      <c r="F109" s="519"/>
      <c r="G109" s="458"/>
      <c r="H109" s="496"/>
      <c r="I109" s="300"/>
      <c r="J109" s="300"/>
      <c r="K109" s="300"/>
      <c r="L109" s="300"/>
      <c r="M109" s="496"/>
      <c r="N109" s="507"/>
    </row>
  </sheetData>
  <mergeCells count="122">
    <mergeCell ref="A100:A109"/>
    <mergeCell ref="B100:B109"/>
    <mergeCell ref="C100:C109"/>
    <mergeCell ref="H100:H109"/>
    <mergeCell ref="M100:M109"/>
    <mergeCell ref="N100:N109"/>
    <mergeCell ref="E100:E109"/>
    <mergeCell ref="F100:F109"/>
    <mergeCell ref="G100:G10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3">
    <cfRule type="containsText" dxfId="410" priority="155" operator="containsText" text="4- Moderado">
      <formula>NOT(ISERROR(SEARCH("4- Moderado",D10)))</formula>
    </cfRule>
    <cfRule type="containsText" dxfId="409" priority="153" operator="containsText" text="3- Moderado">
      <formula>NOT(ISERROR(SEARCH("3- Moderado",D10)))</formula>
    </cfRule>
    <cfRule type="containsText" dxfId="408" priority="154" operator="containsText" text="6- Moderado">
      <formula>NOT(ISERROR(SEARCH("6-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32" operator="containsText" text="3- Bajo">
      <formula>NOT(ISERROR(SEARCH("3- Bajo",D30)))</formula>
    </cfRule>
    <cfRule type="containsText" dxfId="397" priority="131" operator="containsText" text="4- Moderado">
      <formula>NOT(ISERROR(SEARCH("4- Moderado",D30)))</formula>
    </cfRule>
    <cfRule type="containsText" dxfId="396" priority="130" operator="containsText" text="6- Moderado">
      <formula>NOT(ISERROR(SEARCH("6- Moderado",D30)))</formula>
    </cfRule>
    <cfRule type="containsText" dxfId="395" priority="129" operator="containsText" text="3- Moderado">
      <formula>NOT(ISERROR(SEARCH("3- Moderado",D30)))</formula>
    </cfRule>
    <cfRule type="containsText" dxfId="394" priority="134" operator="containsText" text="1- Bajo">
      <formula>NOT(ISERROR(SEARCH("1- Bajo",D30)))</formula>
    </cfRule>
    <cfRule type="containsText" dxfId="393" priority="133" operator="containsText" text="4- Bajo">
      <formula>NOT(ISERROR(SEARCH("4- Bajo",D30)))</formula>
    </cfRule>
  </conditionalFormatting>
  <conditionalFormatting sqref="D40:D41">
    <cfRule type="containsText" dxfId="392" priority="127" operator="containsText" text="4- Bajo">
      <formula>NOT(ISERROR(SEARCH("4- Bajo",D40)))</formula>
    </cfRule>
    <cfRule type="containsText" dxfId="391" priority="123" operator="containsText" text="3- Moderado">
      <formula>NOT(ISERROR(SEARCH("3- Moderado",D40)))</formula>
    </cfRule>
    <cfRule type="containsText" dxfId="390" priority="124" operator="containsText" text="6- Moderado">
      <formula>NOT(ISERROR(SEARCH("6- Moderado",D40)))</formula>
    </cfRule>
    <cfRule type="containsText" dxfId="389" priority="126" operator="containsText" text="3- Bajo">
      <formula>NOT(ISERROR(SEARCH("3- Bajo",D40)))</formula>
    </cfRule>
    <cfRule type="containsText" dxfId="388" priority="128" operator="containsText" text="1- Bajo">
      <formula>NOT(ISERROR(SEARCH("1- Bajo",D40)))</formula>
    </cfRule>
    <cfRule type="containsText" dxfId="387" priority="125" operator="containsText" text="4- Moderado">
      <formula>NOT(ISERROR(SEARCH("4- Moderado",D40)))</formula>
    </cfRule>
  </conditionalFormatting>
  <conditionalFormatting sqref="D55:D58">
    <cfRule type="containsText" dxfId="386" priority="40" operator="containsText" text="6- Moderado">
      <formula>NOT(ISERROR(SEARCH("6- Moderado",D55)))</formula>
    </cfRule>
    <cfRule type="containsText" dxfId="385" priority="41" operator="containsText" text="4- Moderado">
      <formula>NOT(ISERROR(SEARCH("4- Moderado",D55)))</formula>
    </cfRule>
    <cfRule type="containsText" dxfId="384" priority="42" operator="containsText" text="3- Bajo">
      <formula>NOT(ISERROR(SEARCH("3- Bajo",D55)))</formula>
    </cfRule>
    <cfRule type="containsText" dxfId="383" priority="43" operator="containsText" text="4- Bajo">
      <formula>NOT(ISERROR(SEARCH("4- Bajo",D55)))</formula>
    </cfRule>
    <cfRule type="containsText" dxfId="382" priority="44" operator="containsText" text="1- Bajo">
      <formula>NOT(ISERROR(SEARCH("1- Bajo",D55)))</formula>
    </cfRule>
    <cfRule type="containsText" dxfId="381" priority="39" operator="containsText" text="3- Moderado">
      <formula>NOT(ISERROR(SEARCH("3- Moderado",D55)))</formula>
    </cfRule>
  </conditionalFormatting>
  <conditionalFormatting sqref="D63:D64 D73:D74 D83:D84">
    <cfRule type="containsText" dxfId="380" priority="107" operator="containsText" text="4- Moderado">
      <formula>NOT(ISERROR(SEARCH("4- Moderado",D63)))</formula>
    </cfRule>
    <cfRule type="containsText" dxfId="379" priority="109" operator="containsText" text="4- Bajo">
      <formula>NOT(ISERROR(SEARCH("4- Bajo",D63)))</formula>
    </cfRule>
    <cfRule type="containsText" dxfId="378" priority="110" operator="containsText" text="1- Bajo">
      <formula>NOT(ISERROR(SEARCH("1- Bajo",D63)))</formula>
    </cfRule>
    <cfRule type="containsText" dxfId="377" priority="108" operator="containsText" text="3- Bajo">
      <formula>NOT(ISERROR(SEARCH("3- Bajo",D63)))</formula>
    </cfRule>
    <cfRule type="containsText" dxfId="376" priority="105" operator="containsText" text="3- Moderado">
      <formula>NOT(ISERROR(SEARCH("3- Moderado",D63)))</formula>
    </cfRule>
    <cfRule type="containsText" dxfId="375" priority="106" operator="containsText" text="6- Moderado">
      <formula>NOT(ISERROR(SEARCH("6- Moderado",D63)))</formula>
    </cfRule>
  </conditionalFormatting>
  <conditionalFormatting sqref="H10 H20">
    <cfRule type="containsText" dxfId="374" priority="831" operator="containsText" text="Media">
      <formula>NOT(ISERROR(SEARCH("Media",H10)))</formula>
    </cfRule>
    <cfRule type="containsText" dxfId="373" priority="830" operator="containsText" text="Media">
      <formula>NOT(ISERROR(SEARCH("Media",H10)))</formula>
    </cfRule>
    <cfRule type="containsText" dxfId="372" priority="829" operator="containsText" text="Media">
      <formula>NOT(ISERROR(SEARCH("Media",H10)))</formula>
    </cfRule>
    <cfRule type="containsText" dxfId="371" priority="828" operator="containsText" text="Alta">
      <formula>NOT(ISERROR(SEARCH("Alta",H10)))</formula>
    </cfRule>
    <cfRule type="containsText" dxfId="370" priority="826" operator="containsText" text="Muy Alta">
      <formula>NOT(ISERROR(SEARCH("Muy Alta",H10)))</formula>
    </cfRule>
    <cfRule type="containsText" dxfId="369" priority="838" operator="containsText" text="Muy bajo">
      <formula>NOT(ISERROR(SEARCH("Muy bajo",H10)))</formula>
    </cfRule>
    <cfRule type="containsText" dxfId="368" priority="837" operator="containsText" text="Muy Baja'Tabla probabilidad'!">
      <formula>NOT(ISERROR(SEARCH("Muy Baja'Tabla probabilidad'!",H10)))</formula>
    </cfRule>
    <cfRule type="containsText" dxfId="367" priority="836" operator="containsText" text="Muy Baja">
      <formula>NOT(ISERROR(SEARCH("Muy Baja",H10)))</formula>
    </cfRule>
    <cfRule type="containsText" dxfId="366" priority="835" operator="containsText" text="Muy Baja">
      <formula>NOT(ISERROR(SEARCH("Muy Baja",H10)))</formula>
    </cfRule>
    <cfRule type="containsText" dxfId="365" priority="834" operator="containsText" text="Muy Baja">
      <formula>NOT(ISERROR(SEARCH("Muy Baja",H10)))</formula>
    </cfRule>
    <cfRule type="containsText" dxfId="364" priority="842" operator="containsText" text="Muy baja">
      <formula>NOT(ISERROR(SEARCH("Muy baja",H10)))</formula>
    </cfRule>
    <cfRule type="containsText" dxfId="363" priority="841" operator="containsText" text="Baja">
      <formula>NOT(ISERROR(SEARCH("Baja",H10)))</formula>
    </cfRule>
    <cfRule type="containsText" dxfId="362" priority="832" operator="containsText" text="Muy Baja">
      <formula>NOT(ISERROR(SEARCH("Muy Baja",H10)))</formula>
    </cfRule>
    <cfRule type="containsText" dxfId="361" priority="840" operator="containsText" text="Media">
      <formula>NOT(ISERROR(SEARCH("Media",H10)))</formula>
    </cfRule>
    <cfRule type="containsText" dxfId="359" priority="839" operator="containsText" text="Alta">
      <formula>NOT(ISERROR(SEARCH("Alta",H10)))</formula>
    </cfRule>
    <cfRule type="cellIs" dxfId="358" priority="845" operator="between">
      <formula>1</formula>
      <formula>2</formula>
    </cfRule>
    <cfRule type="cellIs" dxfId="357" priority="846" operator="between">
      <formula>0</formula>
      <formula>2</formula>
    </cfRule>
    <cfRule type="containsText" dxfId="356" priority="825" operator="containsText" text="Baja">
      <formula>NOT(ISERROR(SEARCH("Baja",H10)))</formula>
    </cfRule>
    <cfRule type="containsText" dxfId="355" priority="833" operator="containsText" text="Baja">
      <formula>NOT(ISERROR(SEARCH("Baja",H10)))</formula>
    </cfRule>
    <cfRule type="containsText" dxfId="354" priority="824" operator="containsText" text="Muy Baja">
      <formula>NOT(ISERROR(SEARCH("Muy Baja",H10)))</formula>
    </cfRule>
  </conditionalFormatting>
  <conditionalFormatting sqref="H30 H40">
    <cfRule type="containsText" dxfId="352" priority="540" operator="containsText" text="Muy Alta">
      <formula>NOT(ISERROR(SEARCH("Muy Alta",H30)))</formula>
    </cfRule>
    <cfRule type="containsText" dxfId="351" priority="542" operator="containsText" text="Alta">
      <formula>NOT(ISERROR(SEARCH("Alta",H30)))</formula>
    </cfRule>
    <cfRule type="containsText" dxfId="350" priority="543" operator="containsText" text="Media">
      <formula>NOT(ISERROR(SEARCH("Media",H30)))</formula>
    </cfRule>
    <cfRule type="containsText" dxfId="349" priority="544" operator="containsText" text="Media">
      <formula>NOT(ISERROR(SEARCH("Media",H30)))</formula>
    </cfRule>
    <cfRule type="containsText" dxfId="348" priority="545" operator="containsText" text="Media">
      <formula>NOT(ISERROR(SEARCH("Media",H30)))</formula>
    </cfRule>
    <cfRule type="containsText" dxfId="347" priority="546" operator="containsText" text="Muy Baja">
      <formula>NOT(ISERROR(SEARCH("Muy Baja",H30)))</formula>
    </cfRule>
    <cfRule type="containsText" dxfId="346" priority="547" operator="containsText" text="Baja">
      <formula>NOT(ISERROR(SEARCH("Baja",H30)))</formula>
    </cfRule>
    <cfRule type="containsText" dxfId="345" priority="549" operator="containsText" text="Muy Baja">
      <formula>NOT(ISERROR(SEARCH("Muy Baja",H30)))</formula>
    </cfRule>
    <cfRule type="containsText" dxfId="344" priority="550" operator="containsText" text="Muy Baja">
      <formula>NOT(ISERROR(SEARCH("Muy Baja",H30)))</formula>
    </cfRule>
    <cfRule type="containsText" dxfId="343" priority="551" operator="containsText" text="Muy Baja'Tabla probabilidad'!">
      <formula>NOT(ISERROR(SEARCH("Muy Baja'Tabla probabilidad'!",H30)))</formula>
    </cfRule>
    <cfRule type="containsText" dxfId="342" priority="552" operator="containsText" text="Muy bajo">
      <formula>NOT(ISERROR(SEARCH("Muy bajo",H30)))</formula>
    </cfRule>
    <cfRule type="containsText" dxfId="341" priority="553" operator="containsText" text="Alta">
      <formula>NOT(ISERROR(SEARCH("Alta",H30)))</formula>
    </cfRule>
    <cfRule type="containsText" dxfId="340" priority="554" operator="containsText" text="Media">
      <formula>NOT(ISERROR(SEARCH("Media",H30)))</formula>
    </cfRule>
    <cfRule type="containsText" dxfId="339" priority="555" operator="containsText" text="Baja">
      <formula>NOT(ISERROR(SEARCH("Baja",H30)))</formula>
    </cfRule>
    <cfRule type="containsText" dxfId="338" priority="556" operator="containsText" text="Muy baja">
      <formula>NOT(ISERROR(SEARCH("Muy baja",H30)))</formula>
    </cfRule>
    <cfRule type="cellIs" dxfId="335" priority="559" operator="between">
      <formula>1</formula>
      <formula>2</formula>
    </cfRule>
    <cfRule type="cellIs" dxfId="334" priority="560" operator="between">
      <formula>0</formula>
      <formula>2</formula>
    </cfRule>
    <cfRule type="containsText" dxfId="333" priority="548" operator="containsText" text="Muy Baja">
      <formula>NOT(ISERROR(SEARCH("Muy Baja",H30)))</formula>
    </cfRule>
    <cfRule type="containsText" dxfId="332" priority="538" operator="containsText" text="Muy Baja">
      <formula>NOT(ISERROR(SEARCH("Muy Baja",H30)))</formula>
    </cfRule>
    <cfRule type="containsText" dxfId="331" priority="539" operator="containsText" text="Baja">
      <formula>NOT(ISERROR(SEARCH("Baja",H30)))</formula>
    </cfRule>
  </conditionalFormatting>
  <conditionalFormatting sqref="H50">
    <cfRule type="containsText" dxfId="330" priority="51" operator="containsText" text="Muy Baja">
      <formula>NOT(ISERROR(SEARCH("Muy Baja",H50)))</formula>
    </cfRule>
    <cfRule type="containsText" dxfId="329" priority="52" operator="containsText" text="Baja">
      <formula>NOT(ISERROR(SEARCH("Baja",H50)))</formula>
    </cfRule>
    <cfRule type="containsText" dxfId="328" priority="53" operator="containsText" text="Muy Alta">
      <formula>NOT(ISERROR(SEARCH("Muy Alta",H50)))</formula>
    </cfRule>
    <cfRule type="containsText" dxfId="327" priority="54" operator="containsText" text="Alta">
      <formula>NOT(ISERROR(SEARCH("Alta",H50)))</formula>
    </cfRule>
    <cfRule type="containsText" dxfId="326" priority="55" operator="containsText" text="Media">
      <formula>NOT(ISERROR(SEARCH("Media",H50)))</formula>
    </cfRule>
    <cfRule type="containsText" dxfId="325" priority="56" operator="containsText" text="Media">
      <formula>NOT(ISERROR(SEARCH("Media",H50)))</formula>
    </cfRule>
    <cfRule type="containsText" dxfId="324" priority="57" operator="containsText" text="Media">
      <formula>NOT(ISERROR(SEARCH("Media",H50)))</formula>
    </cfRule>
    <cfRule type="containsText" dxfId="323" priority="58" operator="containsText" text="Muy Baja">
      <formula>NOT(ISERROR(SEARCH("Muy Baja",H50)))</formula>
    </cfRule>
    <cfRule type="containsText" dxfId="322" priority="59" operator="containsText" text="Baja">
      <formula>NOT(ISERROR(SEARCH("Baja",H50)))</formula>
    </cfRule>
    <cfRule type="containsText" dxfId="321" priority="60" operator="containsText" text="Muy Baja">
      <formula>NOT(ISERROR(SEARCH("Muy Baja",H50)))</formula>
    </cfRule>
    <cfRule type="containsText" dxfId="320" priority="61" operator="containsText" text="Muy Baja">
      <formula>NOT(ISERROR(SEARCH("Muy Baja",H50)))</formula>
    </cfRule>
    <cfRule type="containsText" dxfId="319" priority="62" operator="containsText" text="Muy Baja">
      <formula>NOT(ISERROR(SEARCH("Muy Baja",H50)))</formula>
    </cfRule>
    <cfRule type="containsText" dxfId="318" priority="63" operator="containsText" text="Muy Baja'Tabla probabilidad'!">
      <formula>NOT(ISERROR(SEARCH("Muy Baja'Tabla probabilidad'!",H50)))</formula>
    </cfRule>
    <cfRule type="containsText" dxfId="317" priority="64" operator="containsText" text="Muy bajo">
      <formula>NOT(ISERROR(SEARCH("Muy bajo",H50)))</formula>
    </cfRule>
    <cfRule type="containsText" dxfId="316" priority="65" operator="containsText" text="Alta">
      <formula>NOT(ISERROR(SEARCH("Alta",H50)))</formula>
    </cfRule>
    <cfRule type="containsText" dxfId="315" priority="66" operator="containsText" text="Media">
      <formula>NOT(ISERROR(SEARCH("Media",H50)))</formula>
    </cfRule>
    <cfRule type="containsText" dxfId="314" priority="67" operator="containsText" text="Baja">
      <formula>NOT(ISERROR(SEARCH("Baja",H50)))</formula>
    </cfRule>
    <cfRule type="containsText" dxfId="313" priority="68" operator="containsText" text="Muy baja">
      <formula>NOT(ISERROR(SEARCH("Muy baja",H50)))</formula>
    </cfRule>
    <cfRule type="cellIs" dxfId="311" priority="71" operator="between">
      <formula>1</formula>
      <formula>2</formula>
    </cfRule>
    <cfRule type="cellIs" dxfId="310" priority="72" operator="between">
      <formula>0</formula>
      <formula>2</formula>
    </cfRule>
  </conditionalFormatting>
  <conditionalFormatting sqref="H60 H70 H80">
    <cfRule type="cellIs" dxfId="306" priority="238" operator="between">
      <formula>1</formula>
      <formula>2</formula>
    </cfRule>
    <cfRule type="cellIs" dxfId="305" priority="239" operator="between">
      <formula>0</formula>
      <formula>2</formula>
    </cfRule>
    <cfRule type="containsText" dxfId="304" priority="229" operator="containsText" text="Muy Baja">
      <formula>NOT(ISERROR(SEARCH("Muy Baja",H60)))</formula>
    </cfRule>
    <cfRule type="containsText" dxfId="303" priority="218" operator="containsText" text="Baja">
      <formula>NOT(ISERROR(SEARCH("Baja",H60)))</formula>
    </cfRule>
    <cfRule type="containsText" dxfId="302" priority="219" operator="containsText" text="Muy Alta">
      <formula>NOT(ISERROR(SEARCH("Muy Alta",H60)))</formula>
    </cfRule>
    <cfRule type="containsText" dxfId="301" priority="221" operator="containsText" text="Alta">
      <formula>NOT(ISERROR(SEARCH("Alta",H60)))</formula>
    </cfRule>
    <cfRule type="containsText" dxfId="300" priority="222" operator="containsText" text="Media">
      <formula>NOT(ISERROR(SEARCH("Media",H60)))</formula>
    </cfRule>
    <cfRule type="containsText" dxfId="299" priority="223" operator="containsText" text="Media">
      <formula>NOT(ISERROR(SEARCH("Media",H60)))</formula>
    </cfRule>
    <cfRule type="containsText" dxfId="298" priority="224" operator="containsText" text="Media">
      <formula>NOT(ISERROR(SEARCH("Media",H60)))</formula>
    </cfRule>
    <cfRule type="containsText" dxfId="297" priority="235" operator="containsText" text="Muy baja">
      <formula>NOT(ISERROR(SEARCH("Muy baja",H60)))</formula>
    </cfRule>
    <cfRule type="containsText" dxfId="296" priority="225" operator="containsText" text="Muy Baja">
      <formula>NOT(ISERROR(SEARCH("Muy Baja",H60)))</formula>
    </cfRule>
    <cfRule type="containsText" dxfId="295" priority="226" operator="containsText" text="Baja">
      <formula>NOT(ISERROR(SEARCH("Baja",H60)))</formula>
    </cfRule>
    <cfRule type="containsText" dxfId="294" priority="227" operator="containsText" text="Muy Baja">
      <formula>NOT(ISERROR(SEARCH("Muy Baja",H60)))</formula>
    </cfRule>
    <cfRule type="containsText" dxfId="293" priority="228" operator="containsText" text="Muy Baja">
      <formula>NOT(ISERROR(SEARCH("Muy Baja",H60)))</formula>
    </cfRule>
    <cfRule type="containsText" dxfId="292" priority="230" operator="containsText" text="Muy Baja'Tabla probabilidad'!">
      <formula>NOT(ISERROR(SEARCH("Muy Baja'Tabla probabilidad'!",H60)))</formula>
    </cfRule>
    <cfRule type="containsText" dxfId="291" priority="232" operator="containsText" text="Alta">
      <formula>NOT(ISERROR(SEARCH("Alta",H60)))</formula>
    </cfRule>
    <cfRule type="containsText" dxfId="290" priority="217" operator="containsText" text="Muy Baja">
      <formula>NOT(ISERROR(SEARCH("Muy Baja",H60)))</formula>
    </cfRule>
    <cfRule type="containsText" dxfId="289" priority="233" operator="containsText" text="Media">
      <formula>NOT(ISERROR(SEARCH("Media",H60)))</formula>
    </cfRule>
    <cfRule type="containsText" dxfId="288" priority="234" operator="containsText" text="Baja">
      <formula>NOT(ISERROR(SEARCH("Baja",H60)))</formula>
    </cfRule>
    <cfRule type="containsText" dxfId="287" priority="231" operator="containsText" text="Muy bajo">
      <formula>NOT(ISERROR(SEARCH("Muy bajo",H60)))</formula>
    </cfRule>
  </conditionalFormatting>
  <conditionalFormatting sqref="H90 H100">
    <cfRule type="containsText" dxfId="286" priority="258" operator="containsText" text="Muy Baja">
      <formula>NOT(ISERROR(SEARCH("Muy Baja",H90)))</formula>
    </cfRule>
    <cfRule type="containsText" dxfId="285" priority="259" operator="containsText" text="Baja">
      <formula>NOT(ISERROR(SEARCH("Baja",H90)))</formula>
    </cfRule>
    <cfRule type="containsText" dxfId="284" priority="260" operator="containsText" text="Muy Baja">
      <formula>NOT(ISERROR(SEARCH("Muy Baja",H90)))</formula>
    </cfRule>
    <cfRule type="containsText" dxfId="283" priority="261" operator="containsText" text="Muy Baja">
      <formula>NOT(ISERROR(SEARCH("Muy Baja",H90)))</formula>
    </cfRule>
    <cfRule type="containsText" dxfId="282" priority="262" operator="containsText" text="Muy Baja">
      <formula>NOT(ISERROR(SEARCH("Muy Baja",H90)))</formula>
    </cfRule>
    <cfRule type="containsText" dxfId="281" priority="263" operator="containsText" text="Muy Baja'Tabla probabilidad'!">
      <formula>NOT(ISERROR(SEARCH("Muy Baja'Tabla probabilidad'!",H90)))</formula>
    </cfRule>
    <cfRule type="containsText" dxfId="280" priority="266" operator="containsText" text="Media">
      <formula>NOT(ISERROR(SEARCH("Media",H90)))</formula>
    </cfRule>
    <cfRule type="containsText" dxfId="279" priority="264" operator="containsText" text="Muy bajo">
      <formula>NOT(ISERROR(SEARCH("Muy bajo",H90)))</formula>
    </cfRule>
    <cfRule type="containsText" dxfId="278" priority="265" operator="containsText" text="Alta">
      <formula>NOT(ISERROR(SEARCH("Alta",H90)))</formula>
    </cfRule>
    <cfRule type="containsText" dxfId="277" priority="267" operator="containsText" text="Baja">
      <formula>NOT(ISERROR(SEARCH("Baja",H90)))</formula>
    </cfRule>
    <cfRule type="containsText" dxfId="276" priority="268" operator="containsText" text="Muy baja">
      <formula>NOT(ISERROR(SEARCH("Muy baja",H90)))</formula>
    </cfRule>
    <cfRule type="cellIs" dxfId="273" priority="271" operator="between">
      <formula>1</formula>
      <formula>2</formula>
    </cfRule>
    <cfRule type="cellIs" dxfId="272" priority="272" operator="between">
      <formula>0</formula>
      <formula>2</formula>
    </cfRule>
    <cfRule type="containsText" dxfId="271" priority="255" operator="containsText" text="Media">
      <formula>NOT(ISERROR(SEARCH("Media",H90)))</formula>
    </cfRule>
    <cfRule type="containsText" dxfId="270" priority="250" operator="containsText" text="Muy Baja">
      <formula>NOT(ISERROR(SEARCH("Muy Baja",H90)))</formula>
    </cfRule>
    <cfRule type="containsText" dxfId="269" priority="251" operator="containsText" text="Baja">
      <formula>NOT(ISERROR(SEARCH("Baja",H90)))</formula>
    </cfRule>
    <cfRule type="containsText" dxfId="268" priority="252" operator="containsText" text="Muy Alta">
      <formula>NOT(ISERROR(SEARCH("Muy Alta",H90)))</formula>
    </cfRule>
    <cfRule type="containsText" dxfId="267" priority="254" operator="containsText" text="Alta">
      <formula>NOT(ISERROR(SEARCH("Alta",H90)))</formula>
    </cfRule>
    <cfRule type="containsText" dxfId="266" priority="256" operator="containsText" text="Media">
      <formula>NOT(ISERROR(SEARCH("Media",H90)))</formula>
    </cfRule>
    <cfRule type="containsText" dxfId="265" priority="257" operator="containsText" text="Media">
      <formula>NOT(ISERROR(SEARCH("Media",H90)))</formula>
    </cfRule>
  </conditionalFormatting>
  <conditionalFormatting sqref="K10:K101">
    <cfRule type="containsText" dxfId="264" priority="77" operator="containsText" text="Catastrófico">
      <formula>NOT(ISERROR(SEARCH("Catastrófico",K10)))</formula>
    </cfRule>
    <cfRule type="containsText" dxfId="263" priority="78" operator="containsText" text="Mayor">
      <formula>NOT(ISERROR(SEARCH("Mayor",K10)))</formula>
    </cfRule>
    <cfRule type="containsText" dxfId="262" priority="79" operator="containsText" text="Alta">
      <formula>NOT(ISERROR(SEARCH("Alta",K10)))</formula>
    </cfRule>
    <cfRule type="containsText" dxfId="261" priority="80" operator="containsText" text="Moderado">
      <formula>NOT(ISERROR(SEARCH("Moderado",K10)))</formula>
    </cfRule>
    <cfRule type="containsText" dxfId="260" priority="81" operator="containsText" text="Menor">
      <formula>NOT(ISERROR(SEARCH("Menor",K10)))</formula>
    </cfRule>
    <cfRule type="containsText" dxfId="259" priority="82" operator="containsText" text="Leve">
      <formula>NOT(ISERROR(SEARCH("Leve",K10)))</formula>
    </cfRule>
  </conditionalFormatting>
  <conditionalFormatting sqref="M10 M20">
    <cfRule type="containsText" dxfId="258" priority="819" operator="containsText" text="Mayor">
      <formula>NOT(ISERROR(SEARCH("Mayor",M10)))</formula>
    </cfRule>
    <cfRule type="containsText" dxfId="257" priority="820" operator="containsText" text="Alta">
      <formula>NOT(ISERROR(SEARCH("Alta",M10)))</formula>
    </cfRule>
    <cfRule type="containsText" dxfId="256" priority="822" operator="containsText" text="Menor">
      <formula>NOT(ISERROR(SEARCH("Menor",M10)))</formula>
    </cfRule>
    <cfRule type="containsText" dxfId="255" priority="821" operator="containsText" text="Moderado">
      <formula>NOT(ISERROR(SEARCH("Moderado",M10)))</formula>
    </cfRule>
    <cfRule type="containsText" dxfId="254" priority="823" operator="containsText" text="Leve">
      <formula>NOT(ISERROR(SEARCH("Leve",M10)))</formula>
    </cfRule>
    <cfRule type="containsText" dxfId="253" priority="818" operator="containsText" text="Catastrófico">
      <formula>NOT(ISERROR(SEARCH("Catastrófico",M10)))</formula>
    </cfRule>
  </conditionalFormatting>
  <conditionalFormatting sqref="M30 M40 M50">
    <cfRule type="containsText" dxfId="252" priority="535" operator="containsText" text="Moderado">
      <formula>NOT(ISERROR(SEARCH("Moderado",M30)))</formula>
    </cfRule>
    <cfRule type="containsText" dxfId="251" priority="537" operator="containsText" text="Leve">
      <formula>NOT(ISERROR(SEARCH("Leve",M30)))</formula>
    </cfRule>
    <cfRule type="containsText" dxfId="250" priority="536" operator="containsText" text="Menor">
      <formula>NOT(ISERROR(SEARCH("Menor",M30)))</formula>
    </cfRule>
    <cfRule type="containsText" dxfId="249" priority="532" operator="containsText" text="Catastrófico">
      <formula>NOT(ISERROR(SEARCH("Catastrófico",M30)))</formula>
    </cfRule>
    <cfRule type="containsText" dxfId="248" priority="533" operator="containsText" text="Mayor">
      <formula>NOT(ISERROR(SEARCH("Mayor",M30)))</formula>
    </cfRule>
    <cfRule type="containsText" dxfId="247" priority="534" operator="containsText" text="Alta">
      <formula>NOT(ISERROR(SEARCH("Alta",M30)))</formula>
    </cfRule>
  </conditionalFormatting>
  <conditionalFormatting sqref="M60 M70 M80">
    <cfRule type="containsText" dxfId="246" priority="214" operator="containsText" text="Moderado">
      <formula>NOT(ISERROR(SEARCH("Moderado",M60)))</formula>
    </cfRule>
    <cfRule type="containsText" dxfId="245" priority="215" operator="containsText" text="Menor">
      <formula>NOT(ISERROR(SEARCH("Menor",M60)))</formula>
    </cfRule>
    <cfRule type="containsText" dxfId="244" priority="216" operator="containsText" text="Leve">
      <formula>NOT(ISERROR(SEARCH("Leve",M60)))</formula>
    </cfRule>
    <cfRule type="containsText" dxfId="243" priority="213" operator="containsText" text="Alta">
      <formula>NOT(ISERROR(SEARCH("Alta",M60)))</formula>
    </cfRule>
    <cfRule type="containsText" dxfId="242" priority="212" operator="containsText" text="Mayor">
      <formula>NOT(ISERROR(SEARCH("Mayor",M60)))</formula>
    </cfRule>
    <cfRule type="containsText" dxfId="241" priority="211" operator="containsText" text="Catastrófico">
      <formula>NOT(ISERROR(SEARCH("Catastrófico",M60)))</formula>
    </cfRule>
  </conditionalFormatting>
  <conditionalFormatting sqref="M90 M100">
    <cfRule type="containsText" dxfId="240" priority="249" operator="containsText" text="Leve">
      <formula>NOT(ISERROR(SEARCH("Leve",M90)))</formula>
    </cfRule>
    <cfRule type="containsText" dxfId="239" priority="244" operator="containsText" text="Catastrófico">
      <formula>NOT(ISERROR(SEARCH("Catastrófico",M90)))</formula>
    </cfRule>
    <cfRule type="containsText" dxfId="238" priority="245" operator="containsText" text="Mayor">
      <formula>NOT(ISERROR(SEARCH("Mayor",M90)))</formula>
    </cfRule>
    <cfRule type="containsText" dxfId="237" priority="246" operator="containsText" text="Alta">
      <formula>NOT(ISERROR(SEARCH("Alta",M90)))</formula>
    </cfRule>
    <cfRule type="containsText" dxfId="236" priority="247" operator="containsText" text="Moderado">
      <formula>NOT(ISERROR(SEARCH("Moderado",M90)))</formula>
    </cfRule>
    <cfRule type="containsText" dxfId="235" priority="248" operator="containsText" text="Menor">
      <formula>NOT(ISERROR(SEARCH("Menor",M90)))</formula>
    </cfRule>
  </conditionalFormatting>
  <conditionalFormatting sqref="N60 N70 N80">
    <cfRule type="containsText" dxfId="234" priority="241" operator="containsText" text="Alto">
      <formula>NOT(ISERROR(SEARCH("Alto",N60)))</formula>
    </cfRule>
    <cfRule type="containsText" dxfId="233" priority="243" operator="containsText" text="Moderado">
      <formula>NOT(ISERROR(SEARCH("Moderado",N60)))</formula>
    </cfRule>
    <cfRule type="containsText" dxfId="232" priority="240" operator="containsText" text="Extremo">
      <formula>NOT(ISERROR(SEARCH("Extremo",N60)))</formula>
    </cfRule>
    <cfRule type="containsText" dxfId="231" priority="242" operator="containsText" text="Bajo">
      <formula>NOT(ISERROR(SEARCH("Bajo",N60)))</formula>
    </cfRule>
  </conditionalFormatting>
  <conditionalFormatting sqref="N90 N100">
    <cfRule type="containsText" dxfId="230" priority="276" operator="containsText" text="Moderado">
      <formula>NOT(ISERROR(SEARCH("Moderado",N90)))</formula>
    </cfRule>
    <cfRule type="containsText" dxfId="229" priority="275" operator="containsText" text="Bajo">
      <formula>NOT(ISERROR(SEARCH("Bajo",N90)))</formula>
    </cfRule>
    <cfRule type="containsText" dxfId="228" priority="274" operator="containsText" text="Alto">
      <formula>NOT(ISERROR(SEARCH("Alto",N90)))</formula>
    </cfRule>
    <cfRule type="containsText" dxfId="227" priority="273" operator="containsText" text="Extremo">
      <formula>NOT(ISERROR(SEARCH("Extremo",N90)))</formula>
    </cfRule>
  </conditionalFormatting>
  <conditionalFormatting sqref="N8:O8">
    <cfRule type="containsText" dxfId="226" priority="98" operator="containsText" text="1- Bajo">
      <formula>NOT(ISERROR(SEARCH("1- Bajo",N8)))</formula>
    </cfRule>
    <cfRule type="containsText" dxfId="225" priority="97" operator="containsText" text="4- Bajo">
      <formula>NOT(ISERROR(SEARCH("4- Bajo",N8)))</formula>
    </cfRule>
    <cfRule type="containsText" dxfId="224" priority="96" operator="containsText" text="3- Bajo">
      <formula>NOT(ISERROR(SEARCH("3- Bajo",N8)))</formula>
    </cfRule>
    <cfRule type="containsText" dxfId="223" priority="95" operator="containsText" text="4- Moderado">
      <formula>NOT(ISERROR(SEARCH("4- Moderado",N8)))</formula>
    </cfRule>
    <cfRule type="containsText" dxfId="222" priority="94" operator="containsText" text="6- Moderado">
      <formula>NOT(ISERROR(SEARCH("6- Moderado",N8)))</formula>
    </cfRule>
    <cfRule type="containsText" dxfId="221" priority="93" operator="containsText" text="3- Moderado">
      <formula>NOT(ISERROR(SEARCH("3- Moderado",N8)))</formula>
    </cfRule>
  </conditionalFormatting>
  <conditionalFormatting sqref="N10:O10 N20:O20">
    <cfRule type="containsText" dxfId="220" priority="1405" operator="containsText" text="Extremo">
      <formula>NOT(ISERROR(SEARCH("Extremo",N10)))</formula>
    </cfRule>
    <cfRule type="containsText" dxfId="219" priority="1406" operator="containsText" text="Alto">
      <formula>NOT(ISERROR(SEARCH("Alto",N10)))</formula>
    </cfRule>
    <cfRule type="containsText" dxfId="218" priority="1407" operator="containsText" text="Bajo">
      <formula>NOT(ISERROR(SEARCH("Bajo",N10)))</formula>
    </cfRule>
    <cfRule type="containsText" dxfId="217" priority="1408" operator="containsText" text="Moderado">
      <formula>NOT(ISERROR(SEARCH("Moderado",N10)))</formula>
    </cfRule>
  </conditionalFormatting>
  <conditionalFormatting sqref="N30:O30 N40 N50">
    <cfRule type="containsText" dxfId="216" priority="561" operator="containsText" text="Extremo">
      <formula>NOT(ISERROR(SEARCH("Extremo",N30)))</formula>
    </cfRule>
    <cfRule type="containsText" dxfId="215" priority="564" operator="containsText" text="Moderado">
      <formula>NOT(ISERROR(SEARCH("Moderado",N30)))</formula>
    </cfRule>
    <cfRule type="containsText" dxfId="214" priority="563" operator="containsText" text="Bajo">
      <formula>NOT(ISERROR(SEARCH("Bajo",N30)))</formula>
    </cfRule>
    <cfRule type="containsText" dxfId="213" priority="562" operator="containsText" text="Alto">
      <formula>NOT(ISERROR(SEARCH("Alto",N30)))</formula>
    </cfRule>
  </conditionalFormatting>
  <dataValidations count="1">
    <dataValidation type="list" allowBlank="1" showInputMessage="1" showErrorMessage="1" sqref="I51: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0" operator="containsText" id="{953C5589-0A77-4442-B22D-EFE302FBFEAA}">
            <xm:f>NOT(ISERROR(SEARCH(#REF!,H50)))</xm:f>
            <xm:f>#REF!</xm:f>
            <x14:dxf>
              <font>
                <color rgb="FF9C0006"/>
              </font>
              <fill>
                <patternFill>
                  <bgColor rgb="FFFFC7CE"/>
                </patternFill>
              </fill>
            </x14:dxf>
          </x14:cfRule>
          <x14:cfRule type="containsText" priority="69" operator="containsText" id="{6CC27EA5-37CF-43E9-A7E7-0102D9B1D6E7}">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 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'8- Políticas de Administración '!$I$17:$I$22</xm:f>
          </x14:formula1>
          <xm:sqref>I60:I101 I10:I50</xm:sqref>
        </x14:dataValidation>
        <x14:dataValidation type="list" allowBlank="1" showInputMessage="1" showErrorMessage="1" xr:uid="{00000000-0002-0000-0500-000003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J60:J101 J10:J50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09"/>
  <sheetViews>
    <sheetView showGridLines="0" zoomScale="40" zoomScaleNormal="40" zoomScalePageLayoutView="70" workbookViewId="0">
      <pane xSplit="2" ySplit="9" topLeftCell="E16" activePane="bottomRight" state="frozen"/>
      <selection pane="topRight" activeCell="C1" sqref="C1"/>
      <selection pane="bottomLeft" activeCell="A10" sqref="A10"/>
      <selection pane="bottomRight" activeCell="S30" sqref="S30:S39"/>
    </sheetView>
  </sheetViews>
  <sheetFormatPr baseColWidth="10" defaultColWidth="11.453125" defaultRowHeight="14.5"/>
  <cols>
    <col min="1" max="1" width="7" customWidth="1"/>
    <col min="2" max="2" width="35.81640625" customWidth="1"/>
    <col min="3" max="3" width="52.54296875" style="47" customWidth="1"/>
    <col min="4" max="4" width="5" hidden="1" customWidth="1"/>
    <col min="5" max="5" width="39.453125" customWidth="1"/>
    <col min="7" max="7" width="12.26953125" bestFit="1" customWidth="1"/>
    <col min="8" max="8" width="14.7265625" bestFit="1" customWidth="1"/>
    <col min="9" max="9" width="13.54296875" customWidth="1"/>
    <col min="10" max="10" width="5" hidden="1" customWidth="1"/>
    <col min="11" max="11" width="11.7265625" customWidth="1"/>
    <col min="12" max="12" width="25" customWidth="1"/>
    <col min="13" max="13" width="42.7265625" customWidth="1"/>
    <col min="14" max="14" width="7.7265625" customWidth="1"/>
    <col min="15" max="15" width="15.7265625" customWidth="1"/>
    <col min="16" max="17" width="10" customWidth="1"/>
    <col min="18" max="18" width="8" customWidth="1"/>
    <col min="19" max="19" width="11.453125" customWidth="1"/>
    <col min="20" max="20" width="26.26953125" style="37" customWidth="1"/>
    <col min="21" max="21" width="18.54296875" style="36" customWidth="1"/>
    <col min="22" max="22" width="22.54296875" style="38" customWidth="1"/>
    <col min="23" max="278" width="11.453125" style="17"/>
    <col min="279" max="16384" width="11.453125" style="22"/>
  </cols>
  <sheetData>
    <row r="1" spans="1:278" s="19" customFormat="1" ht="27.5" thickTop="1">
      <c r="A1" s="540"/>
      <c r="B1" s="541"/>
      <c r="C1" s="542"/>
      <c r="D1" s="40"/>
      <c r="E1" s="536" t="s">
        <v>354</v>
      </c>
      <c r="F1" s="537"/>
      <c r="G1" s="537"/>
      <c r="H1" s="537"/>
      <c r="I1" s="537"/>
      <c r="J1" s="537"/>
      <c r="K1" s="537"/>
      <c r="L1" s="537"/>
      <c r="M1" s="537"/>
      <c r="N1" s="537"/>
      <c r="O1" s="537"/>
      <c r="P1" s="537"/>
      <c r="Q1" s="537"/>
      <c r="R1" s="537"/>
      <c r="S1" s="537"/>
      <c r="T1" s="537"/>
      <c r="U1" s="537"/>
      <c r="V1" s="53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3"/>
      <c r="B2" s="544"/>
      <c r="C2" s="545"/>
      <c r="D2" s="40"/>
      <c r="E2" s="538"/>
      <c r="F2" s="539"/>
      <c r="G2" s="539"/>
      <c r="H2" s="539"/>
      <c r="I2" s="539"/>
      <c r="J2" s="539"/>
      <c r="K2" s="539"/>
      <c r="L2" s="539"/>
      <c r="M2" s="539"/>
      <c r="N2" s="539"/>
      <c r="O2" s="539"/>
      <c r="P2" s="539"/>
      <c r="Q2" s="539"/>
      <c r="R2" s="539"/>
      <c r="S2" s="539"/>
      <c r="T2" s="539"/>
      <c r="U2" s="539"/>
      <c r="V2" s="53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43"/>
      <c r="B3" s="544"/>
      <c r="C3" s="545"/>
      <c r="D3" s="141"/>
      <c r="E3" s="538"/>
      <c r="F3" s="539"/>
      <c r="G3" s="539"/>
      <c r="H3" s="539"/>
      <c r="I3" s="539"/>
      <c r="J3" s="539"/>
      <c r="K3" s="539"/>
      <c r="L3" s="539"/>
      <c r="M3" s="539"/>
      <c r="N3" s="539"/>
      <c r="O3" s="539"/>
      <c r="P3" s="539"/>
      <c r="Q3" s="539"/>
      <c r="R3" s="539"/>
      <c r="S3" s="539"/>
      <c r="T3" s="539"/>
      <c r="U3" s="539"/>
      <c r="V3" s="53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63" t="s">
        <v>268</v>
      </c>
      <c r="B4" s="563"/>
      <c r="C4" s="535" t="s">
        <v>355</v>
      </c>
      <c r="D4" s="535"/>
      <c r="E4" s="535"/>
      <c r="F4" s="535"/>
      <c r="G4" s="535"/>
      <c r="H4" s="535"/>
      <c r="I4" s="535"/>
      <c r="J4" s="535"/>
      <c r="K4" s="535"/>
      <c r="L4" s="535"/>
      <c r="M4" s="535"/>
      <c r="N4" s="535"/>
      <c r="O4" s="535"/>
      <c r="P4" s="535"/>
      <c r="Q4" s="535"/>
      <c r="R4" s="535"/>
      <c r="S4" s="535"/>
      <c r="T4" s="535"/>
      <c r="U4" s="535"/>
      <c r="V4" s="53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5" customHeight="1">
      <c r="A5" s="563" t="s">
        <v>270</v>
      </c>
      <c r="B5" s="563"/>
      <c r="C5" s="534" t="s">
        <v>36</v>
      </c>
      <c r="D5" s="534"/>
      <c r="E5" s="534"/>
      <c r="F5" s="534"/>
      <c r="G5" s="534"/>
      <c r="H5" s="534"/>
      <c r="I5" s="534"/>
      <c r="J5" s="534"/>
      <c r="K5" s="534"/>
      <c r="L5" s="534"/>
      <c r="M5" s="534"/>
      <c r="N5" s="534"/>
      <c r="O5" s="534"/>
      <c r="P5" s="534"/>
      <c r="Q5" s="534"/>
      <c r="R5" s="534"/>
      <c r="S5" s="534"/>
      <c r="T5" s="534"/>
      <c r="U5" s="534"/>
      <c r="V5" s="53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63" t="s">
        <v>271</v>
      </c>
      <c r="B6" s="563"/>
      <c r="C6" s="535" t="s">
        <v>513</v>
      </c>
      <c r="D6" s="535"/>
      <c r="E6" s="535"/>
      <c r="F6" s="535"/>
      <c r="G6" s="535"/>
      <c r="H6" s="535"/>
      <c r="I6" s="535"/>
      <c r="J6" s="535"/>
      <c r="K6" s="535"/>
      <c r="L6" s="535"/>
      <c r="M6" s="535"/>
      <c r="N6" s="535"/>
      <c r="O6" s="535"/>
      <c r="P6" s="535"/>
      <c r="Q6" s="535"/>
      <c r="R6" s="535"/>
      <c r="S6" s="535"/>
      <c r="T6" s="535"/>
      <c r="U6" s="535"/>
      <c r="V6" s="53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thickBot="1">
      <c r="A7" s="546" t="s">
        <v>273</v>
      </c>
      <c r="B7" s="546"/>
      <c r="C7" s="546"/>
      <c r="D7" s="547" t="s">
        <v>356</v>
      </c>
      <c r="E7" s="548"/>
      <c r="F7" s="548"/>
      <c r="G7" s="548"/>
      <c r="H7" s="548"/>
      <c r="I7" s="548"/>
      <c r="J7" s="548"/>
      <c r="K7" s="548"/>
      <c r="L7" s="548"/>
      <c r="M7" s="548"/>
      <c r="N7" s="548"/>
      <c r="O7" s="548"/>
      <c r="P7" s="548"/>
      <c r="Q7" s="548"/>
      <c r="R7" s="549"/>
      <c r="S7" s="121"/>
      <c r="T7" s="546" t="s">
        <v>357</v>
      </c>
      <c r="U7" s="546"/>
      <c r="V7" s="54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50" t="s">
        <v>278</v>
      </c>
      <c r="B8" s="552" t="s">
        <v>358</v>
      </c>
      <c r="C8" s="554" t="s">
        <v>274</v>
      </c>
      <c r="D8" s="556" t="s">
        <v>359</v>
      </c>
      <c r="E8" s="558" t="s">
        <v>243</v>
      </c>
      <c r="F8" s="560" t="s">
        <v>360</v>
      </c>
      <c r="G8" s="561"/>
      <c r="H8" s="561"/>
      <c r="I8" s="561"/>
      <c r="J8" s="561"/>
      <c r="K8" s="562"/>
      <c r="L8" s="560" t="s">
        <v>361</v>
      </c>
      <c r="M8" s="561"/>
      <c r="N8" s="561"/>
      <c r="O8" s="561"/>
      <c r="P8" s="561"/>
      <c r="Q8" s="561"/>
      <c r="R8" s="561"/>
      <c r="S8" s="562"/>
      <c r="T8" s="54"/>
      <c r="U8" s="55"/>
      <c r="V8" s="83" t="s">
        <v>362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51"/>
      <c r="B9" s="553"/>
      <c r="C9" s="555"/>
      <c r="D9" s="557"/>
      <c r="E9" s="559"/>
      <c r="F9" s="45" t="s">
        <v>245</v>
      </c>
      <c r="G9" s="45" t="s">
        <v>247</v>
      </c>
      <c r="H9" s="45" t="s">
        <v>363</v>
      </c>
      <c r="I9" s="45" t="s">
        <v>249</v>
      </c>
      <c r="J9" s="118" t="s">
        <v>364</v>
      </c>
      <c r="K9" s="45" t="s">
        <v>255</v>
      </c>
      <c r="L9" s="45" t="s">
        <v>365</v>
      </c>
      <c r="M9" s="117" t="s">
        <v>252</v>
      </c>
      <c r="N9" s="45" t="s">
        <v>366</v>
      </c>
      <c r="O9" s="45" t="s">
        <v>367</v>
      </c>
      <c r="P9" s="45" t="s">
        <v>368</v>
      </c>
      <c r="Q9" s="45" t="s">
        <v>369</v>
      </c>
      <c r="R9" s="118" t="s">
        <v>364</v>
      </c>
      <c r="S9" s="45" t="s">
        <v>370</v>
      </c>
      <c r="T9" s="48" t="s">
        <v>257</v>
      </c>
      <c r="U9" s="48" t="s">
        <v>259</v>
      </c>
      <c r="V9" s="49" t="s">
        <v>371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5" thickBot="1">
      <c r="A10" s="524">
        <f>'5- Identificación de Riesgos'!A10</f>
        <v>1</v>
      </c>
      <c r="B10" s="467" t="str">
        <f>'5- Identificación de Riesgos'!B10</f>
        <v xml:space="preserve">Inadecuada planeación de la contratación  </v>
      </c>
      <c r="C10" s="155" t="str">
        <f>'5- Identificación de Riesgos'!D10</f>
        <v>Plan Anual de Adquisiciones elaborado tardiamente o incompleto</v>
      </c>
      <c r="D10" s="154"/>
      <c r="E10" s="150" t="s">
        <v>525</v>
      </c>
      <c r="F10" s="144" t="s">
        <v>373</v>
      </c>
      <c r="G10" s="144" t="s">
        <v>373</v>
      </c>
      <c r="H10" s="144" t="s">
        <v>373</v>
      </c>
      <c r="I10" s="144" t="s">
        <v>373</v>
      </c>
      <c r="J10" s="149">
        <f>COUNTIF(F10:I10,"SI")/4</f>
        <v>1</v>
      </c>
      <c r="K10" s="527">
        <f>AVERAGE(J10:J19)</f>
        <v>0.4</v>
      </c>
      <c r="L10" s="144" t="str">
        <f>'5- Identificación de Riesgos'!I10</f>
        <v>Afectación Económica</v>
      </c>
      <c r="M10" s="150" t="s">
        <v>374</v>
      </c>
      <c r="N10" s="144" t="s">
        <v>373</v>
      </c>
      <c r="O10" s="144" t="s">
        <v>373</v>
      </c>
      <c r="P10" s="144" t="s">
        <v>373</v>
      </c>
      <c r="Q10" s="144" t="s">
        <v>373</v>
      </c>
      <c r="R10" s="149">
        <f>SUM(COUNTIF(N10,"SI")*25%,COUNTIF(O10,"SI")*40%,COUNTIF(P10,"SI")*25%,COUNTIF(Q10,"SI")*10%)</f>
        <v>1</v>
      </c>
      <c r="S10" s="527">
        <f>AVERAGE(R10:R19)</f>
        <v>0.3</v>
      </c>
      <c r="T10" s="42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21" t="str">
        <f>CONCATENATE(VLOOKUP((LEFT(T10,LEN(T10)-4)&amp;LEFT(U10,LEN(U10)-4)),'9- Matriz de Calor '!$D$18:$E$42,2,0)," - ",RIGHT(T10,1)*RIGHT(U10,1))</f>
        <v>Bajo - 2</v>
      </c>
    </row>
    <row r="11" spans="1:278" ht="26.5" thickBot="1">
      <c r="A11" s="525"/>
      <c r="B11" s="468"/>
      <c r="C11" s="155" t="str">
        <f>'5- Identificación de Riesgos'!D11</f>
        <v>Identificación de necesidades incompleta</v>
      </c>
      <c r="D11" s="152"/>
      <c r="E11" s="151" t="s">
        <v>526</v>
      </c>
      <c r="F11" s="145" t="s">
        <v>373</v>
      </c>
      <c r="G11" s="145" t="s">
        <v>373</v>
      </c>
      <c r="H11" s="145" t="s">
        <v>373</v>
      </c>
      <c r="I11" s="145" t="s">
        <v>373</v>
      </c>
      <c r="J11" s="147">
        <f t="shared" ref="J11:J29" si="0">COUNTIF(F11:I11,"SI")/4</f>
        <v>1</v>
      </c>
      <c r="K11" s="528"/>
      <c r="L11" s="145" t="str">
        <f>'5- Identificación de Riesgos'!I11</f>
        <v>Afectación Económica</v>
      </c>
      <c r="M11" s="151" t="s">
        <v>527</v>
      </c>
      <c r="N11" s="145" t="s">
        <v>372</v>
      </c>
      <c r="O11" s="145" t="s">
        <v>372</v>
      </c>
      <c r="P11" s="145" t="s">
        <v>372</v>
      </c>
      <c r="Q11" s="145" t="s">
        <v>372</v>
      </c>
      <c r="R11" s="147">
        <f t="shared" ref="R11:R29" si="1">SUM(COUNTIF(N11,"SI")*25%,COUNTIF(O11,"SI")*40%,COUNTIF(P11,"SI")*25%,COUNTIF(Q11,"SI")*10%)</f>
        <v>0</v>
      </c>
      <c r="S11" s="528"/>
      <c r="T11" s="425"/>
      <c r="U11" s="468"/>
      <c r="V11" s="522"/>
    </row>
    <row r="12" spans="1:278" ht="29.5" thickBot="1">
      <c r="A12" s="525"/>
      <c r="B12" s="468"/>
      <c r="C12" s="155" t="str">
        <f>'5- Identificación de Riesgos'!D12</f>
        <v xml:space="preserve">Modalidad de contratación no  adecuada para el bien o servicio </v>
      </c>
      <c r="D12" s="152"/>
      <c r="E12" s="151" t="s">
        <v>528</v>
      </c>
      <c r="F12" s="145" t="s">
        <v>373</v>
      </c>
      <c r="G12" s="145" t="s">
        <v>373</v>
      </c>
      <c r="H12" s="145" t="s">
        <v>373</v>
      </c>
      <c r="I12" s="145" t="s">
        <v>373</v>
      </c>
      <c r="J12" s="147">
        <f t="shared" si="0"/>
        <v>1</v>
      </c>
      <c r="K12" s="528"/>
      <c r="L12" s="145" t="str">
        <f>'5- Identificación de Riesgos'!I12</f>
        <v>Incumplimiento de las metas establecidas</v>
      </c>
      <c r="M12" s="151" t="s">
        <v>529</v>
      </c>
      <c r="N12" s="145" t="s">
        <v>373</v>
      </c>
      <c r="O12" s="145" t="s">
        <v>373</v>
      </c>
      <c r="P12" s="145" t="s">
        <v>373</v>
      </c>
      <c r="Q12" s="145" t="s">
        <v>373</v>
      </c>
      <c r="R12" s="147">
        <f t="shared" si="1"/>
        <v>1</v>
      </c>
      <c r="S12" s="528"/>
      <c r="T12" s="425"/>
      <c r="U12" s="468"/>
      <c r="V12" s="522"/>
    </row>
    <row r="13" spans="1:278" ht="45" customHeight="1" thickBot="1">
      <c r="A13" s="525"/>
      <c r="B13" s="468"/>
      <c r="C13" s="155" t="str">
        <f>'5- Identificación de Riesgos'!D13</f>
        <v xml:space="preserve">Desconocimiento de la normatividad </v>
      </c>
      <c r="D13" s="152"/>
      <c r="E13" s="151" t="s">
        <v>530</v>
      </c>
      <c r="F13" s="145" t="s">
        <v>373</v>
      </c>
      <c r="G13" s="145" t="s">
        <v>373</v>
      </c>
      <c r="H13" s="145" t="s">
        <v>373</v>
      </c>
      <c r="I13" s="145" t="s">
        <v>373</v>
      </c>
      <c r="J13" s="147">
        <f t="shared" si="0"/>
        <v>1</v>
      </c>
      <c r="K13" s="528"/>
      <c r="L13" s="145" t="str">
        <f>'5- Identificación de Riesgos'!I13</f>
        <v>Afectación de reputacion,imagén,  credibilidad, satisfacción de usuarios y PI</v>
      </c>
      <c r="M13" s="151" t="s">
        <v>531</v>
      </c>
      <c r="N13" s="145" t="s">
        <v>373</v>
      </c>
      <c r="O13" s="145" t="s">
        <v>373</v>
      </c>
      <c r="P13" s="145" t="s">
        <v>373</v>
      </c>
      <c r="Q13" s="145" t="s">
        <v>373</v>
      </c>
      <c r="R13" s="147">
        <f t="shared" si="1"/>
        <v>1</v>
      </c>
      <c r="S13" s="528"/>
      <c r="T13" s="425"/>
      <c r="U13" s="468"/>
      <c r="V13" s="522"/>
    </row>
    <row r="14" spans="1:278" ht="15" thickBot="1">
      <c r="A14" s="525"/>
      <c r="B14" s="468"/>
      <c r="C14" s="155">
        <f>'5- Identificación de Riesgos'!D14</f>
        <v>0</v>
      </c>
      <c r="D14" s="152"/>
      <c r="E14" s="151"/>
      <c r="F14" s="145"/>
      <c r="G14" s="145"/>
      <c r="H14" s="145"/>
      <c r="I14" s="145"/>
      <c r="J14" s="147">
        <f t="shared" si="0"/>
        <v>0</v>
      </c>
      <c r="K14" s="528"/>
      <c r="L14" s="145">
        <f>'5- Identificación de Riesgos'!I14</f>
        <v>0</v>
      </c>
      <c r="M14" s="151"/>
      <c r="N14" s="145"/>
      <c r="O14" s="145"/>
      <c r="P14" s="145"/>
      <c r="Q14" s="145"/>
      <c r="R14" s="147">
        <f t="shared" si="1"/>
        <v>0</v>
      </c>
      <c r="S14" s="528"/>
      <c r="T14" s="425"/>
      <c r="U14" s="468"/>
      <c r="V14" s="522"/>
    </row>
    <row r="15" spans="1:278" ht="15" thickBot="1">
      <c r="A15" s="525"/>
      <c r="B15" s="468"/>
      <c r="C15" s="155">
        <f>'5- Identificación de Riesgos'!D15</f>
        <v>0</v>
      </c>
      <c r="D15" s="152"/>
      <c r="E15" s="151"/>
      <c r="F15" s="145"/>
      <c r="G15" s="145"/>
      <c r="H15" s="145"/>
      <c r="I15" s="145"/>
      <c r="J15" s="147">
        <f t="shared" si="0"/>
        <v>0</v>
      </c>
      <c r="K15" s="528"/>
      <c r="L15" s="145">
        <f>'5- Identificación de Riesgos'!I15</f>
        <v>0</v>
      </c>
      <c r="M15" s="158"/>
      <c r="N15" s="145"/>
      <c r="O15" s="145"/>
      <c r="P15" s="145"/>
      <c r="Q15" s="145"/>
      <c r="R15" s="147">
        <f t="shared" si="1"/>
        <v>0</v>
      </c>
      <c r="S15" s="528"/>
      <c r="T15" s="425"/>
      <c r="U15" s="468"/>
      <c r="V15" s="522"/>
    </row>
    <row r="16" spans="1:278" ht="15" thickBot="1">
      <c r="A16" s="525"/>
      <c r="B16" s="468"/>
      <c r="C16" s="155">
        <f>'5- Identificación de Riesgos'!D16</f>
        <v>0</v>
      </c>
      <c r="D16" s="152"/>
      <c r="E16" s="151"/>
      <c r="F16" s="145"/>
      <c r="G16" s="145"/>
      <c r="H16" s="145"/>
      <c r="I16" s="145"/>
      <c r="J16" s="147">
        <f t="shared" si="0"/>
        <v>0</v>
      </c>
      <c r="K16" s="528"/>
      <c r="L16" s="145">
        <f>'5- Identificación de Riesgos'!I16</f>
        <v>0</v>
      </c>
      <c r="M16" s="158"/>
      <c r="N16" s="145"/>
      <c r="O16" s="145"/>
      <c r="P16" s="145"/>
      <c r="Q16" s="145"/>
      <c r="R16" s="147">
        <f t="shared" si="1"/>
        <v>0</v>
      </c>
      <c r="S16" s="528"/>
      <c r="T16" s="425"/>
      <c r="U16" s="468"/>
      <c r="V16" s="522"/>
    </row>
    <row r="17" spans="1:22" ht="15" thickBot="1">
      <c r="A17" s="525"/>
      <c r="B17" s="468"/>
      <c r="C17" s="155">
        <f>'5- Identificación de Riesgos'!D17</f>
        <v>0</v>
      </c>
      <c r="D17" s="152"/>
      <c r="E17" s="151"/>
      <c r="F17" s="145"/>
      <c r="G17" s="145"/>
      <c r="H17" s="145"/>
      <c r="I17" s="145"/>
      <c r="J17" s="147">
        <f t="shared" si="0"/>
        <v>0</v>
      </c>
      <c r="K17" s="528"/>
      <c r="L17" s="145">
        <f>'5- Identificación de Riesgos'!I17</f>
        <v>0</v>
      </c>
      <c r="M17" s="158"/>
      <c r="N17" s="145"/>
      <c r="O17" s="145"/>
      <c r="P17" s="145"/>
      <c r="Q17" s="145"/>
      <c r="R17" s="147">
        <f t="shared" si="1"/>
        <v>0</v>
      </c>
      <c r="S17" s="528"/>
      <c r="T17" s="425"/>
      <c r="U17" s="468"/>
      <c r="V17" s="522"/>
    </row>
    <row r="18" spans="1:22" ht="15" thickBot="1">
      <c r="A18" s="525"/>
      <c r="B18" s="468"/>
      <c r="C18" s="155">
        <f>'5- Identificación de Riesgos'!D18</f>
        <v>0</v>
      </c>
      <c r="D18" s="152"/>
      <c r="E18" s="151"/>
      <c r="F18" s="145"/>
      <c r="G18" s="145"/>
      <c r="H18" s="145"/>
      <c r="I18" s="145"/>
      <c r="J18" s="147">
        <f t="shared" si="0"/>
        <v>0</v>
      </c>
      <c r="K18" s="528"/>
      <c r="L18" s="145">
        <f>'5- Identificación de Riesgos'!I18</f>
        <v>0</v>
      </c>
      <c r="M18" s="158"/>
      <c r="N18" s="145"/>
      <c r="O18" s="145"/>
      <c r="P18" s="145"/>
      <c r="Q18" s="145"/>
      <c r="R18" s="147">
        <f t="shared" si="1"/>
        <v>0</v>
      </c>
      <c r="S18" s="528"/>
      <c r="T18" s="425"/>
      <c r="U18" s="468"/>
      <c r="V18" s="522"/>
    </row>
    <row r="19" spans="1:22" ht="15" thickBot="1">
      <c r="A19" s="533"/>
      <c r="B19" s="469"/>
      <c r="C19" s="155">
        <f>'5- Identificación de Riesgos'!D19</f>
        <v>0</v>
      </c>
      <c r="D19" s="153"/>
      <c r="E19" s="156"/>
      <c r="F19" s="146"/>
      <c r="G19" s="146"/>
      <c r="H19" s="146"/>
      <c r="I19" s="146"/>
      <c r="J19" s="148">
        <f t="shared" si="0"/>
        <v>0</v>
      </c>
      <c r="K19" s="531"/>
      <c r="L19" s="146">
        <f>'5- Identificación de Riesgos'!I19</f>
        <v>0</v>
      </c>
      <c r="M19" s="159"/>
      <c r="N19" s="146"/>
      <c r="O19" s="146"/>
      <c r="P19" s="146"/>
      <c r="Q19" s="146"/>
      <c r="R19" s="148">
        <f t="shared" si="1"/>
        <v>0</v>
      </c>
      <c r="S19" s="531"/>
      <c r="T19" s="426"/>
      <c r="U19" s="469"/>
      <c r="V19" s="532"/>
    </row>
    <row r="20" spans="1:22" ht="58.5" thickBot="1">
      <c r="A20" s="524">
        <f>'5- Identificación de Riesgos'!A20</f>
        <v>2</v>
      </c>
      <c r="B20" s="467"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t="s">
        <v>532</v>
      </c>
      <c r="F20" s="144" t="s">
        <v>372</v>
      </c>
      <c r="G20" s="144" t="s">
        <v>373</v>
      </c>
      <c r="H20" s="144" t="s">
        <v>372</v>
      </c>
      <c r="I20" s="144" t="s">
        <v>372</v>
      </c>
      <c r="J20" s="149">
        <f t="shared" si="0"/>
        <v>0.25</v>
      </c>
      <c r="K20" s="527">
        <f>AVERAGE(J20:J29)</f>
        <v>0.625</v>
      </c>
      <c r="L20" s="144" t="str">
        <f>'5- Identificación de Riesgos'!I20</f>
        <v>Afectación de reputacion,imagén,  credibilidad, satisfacción de usuarios y PI</v>
      </c>
      <c r="M20" s="150" t="s">
        <v>532</v>
      </c>
      <c r="N20" s="145" t="s">
        <v>373</v>
      </c>
      <c r="O20" s="145" t="s">
        <v>373</v>
      </c>
      <c r="P20" s="145" t="s">
        <v>373</v>
      </c>
      <c r="Q20" s="145" t="s">
        <v>373</v>
      </c>
      <c r="R20" s="149">
        <f t="shared" si="1"/>
        <v>1</v>
      </c>
      <c r="S20" s="527">
        <f>AVERAGE(R20:R29)</f>
        <v>0.8</v>
      </c>
      <c r="T20" s="42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21" t="str">
        <f>CONCATENATE(VLOOKUP((LEFT(T20,LEN(T20)-4)&amp;LEFT(U20,LEN(U20)-4)),'9- Matriz de Calor '!$D$18:$E$42,2,0)," - ",RIGHT(T20,1)*RIGHT(U20,1))</f>
        <v>Bajo - 1</v>
      </c>
    </row>
    <row r="21" spans="1:22" ht="30.75" customHeight="1" thickBot="1">
      <c r="A21" s="525"/>
      <c r="B21" s="468"/>
      <c r="C21" s="155" t="str">
        <f>'5- Identificación de Riesgos'!D21</f>
        <v>Estudios previos   no adecuados</v>
      </c>
      <c r="D21" s="152"/>
      <c r="E21" s="151" t="s">
        <v>533</v>
      </c>
      <c r="F21" s="145" t="s">
        <v>372</v>
      </c>
      <c r="G21" s="145" t="s">
        <v>372</v>
      </c>
      <c r="H21" s="145" t="s">
        <v>372</v>
      </c>
      <c r="I21" s="145" t="s">
        <v>372</v>
      </c>
      <c r="J21" s="147">
        <f t="shared" si="0"/>
        <v>0</v>
      </c>
      <c r="K21" s="528"/>
      <c r="L21" s="145">
        <f>'5- Identificación de Riesgos'!I21</f>
        <v>0</v>
      </c>
      <c r="M21" s="151" t="s">
        <v>533</v>
      </c>
      <c r="N21" s="145" t="s">
        <v>373</v>
      </c>
      <c r="O21" s="145" t="s">
        <v>373</v>
      </c>
      <c r="P21" s="145" t="s">
        <v>373</v>
      </c>
      <c r="Q21" s="145" t="s">
        <v>373</v>
      </c>
      <c r="R21" s="147">
        <f t="shared" si="1"/>
        <v>1</v>
      </c>
      <c r="S21" s="528"/>
      <c r="T21" s="425"/>
      <c r="U21" s="468"/>
      <c r="V21" s="522"/>
    </row>
    <row r="22" spans="1:22" ht="30.75" customHeight="1" thickBot="1">
      <c r="A22" s="525"/>
      <c r="B22" s="468"/>
      <c r="C22" s="155" t="str">
        <f>'5- Identificación de Riesgos'!D22</f>
        <v xml:space="preserve">Cambios en la normatividad no identificados </v>
      </c>
      <c r="D22" s="152"/>
      <c r="E22" s="151" t="s">
        <v>534</v>
      </c>
      <c r="F22" s="145" t="s">
        <v>373</v>
      </c>
      <c r="G22" s="145" t="s">
        <v>373</v>
      </c>
      <c r="H22" s="145" t="s">
        <v>373</v>
      </c>
      <c r="I22" s="145" t="s">
        <v>373</v>
      </c>
      <c r="J22" s="147">
        <f t="shared" si="0"/>
        <v>1</v>
      </c>
      <c r="K22" s="528"/>
      <c r="L22" s="145" t="str">
        <f>'5- Identificación de Riesgos'!I22</f>
        <v>Afectación Económica</v>
      </c>
      <c r="M22" s="151" t="s">
        <v>534</v>
      </c>
      <c r="N22" s="145" t="s">
        <v>373</v>
      </c>
      <c r="O22" s="145" t="s">
        <v>373</v>
      </c>
      <c r="P22" s="145" t="s">
        <v>373</v>
      </c>
      <c r="Q22" s="145" t="s">
        <v>373</v>
      </c>
      <c r="R22" s="147">
        <f t="shared" si="1"/>
        <v>1</v>
      </c>
      <c r="S22" s="528"/>
      <c r="T22" s="425"/>
      <c r="U22" s="468"/>
      <c r="V22" s="522"/>
    </row>
    <row r="23" spans="1:22" ht="29.5" thickBot="1">
      <c r="A23" s="525"/>
      <c r="B23" s="468"/>
      <c r="C23" s="155" t="str">
        <f>'5- Identificación de Riesgos'!D23</f>
        <v xml:space="preserve">Definicion de requisitos  y condiciones incompleta o poco clara </v>
      </c>
      <c r="D23" s="152"/>
      <c r="E23" s="151" t="s">
        <v>535</v>
      </c>
      <c r="F23" s="145" t="s">
        <v>373</v>
      </c>
      <c r="G23" s="145" t="s">
        <v>373</v>
      </c>
      <c r="H23" s="145" t="s">
        <v>373</v>
      </c>
      <c r="I23" s="145" t="s">
        <v>373</v>
      </c>
      <c r="J23" s="147">
        <f t="shared" si="0"/>
        <v>1</v>
      </c>
      <c r="K23" s="528"/>
      <c r="L23" s="145" t="str">
        <f>'5- Identificación de Riesgos'!I23</f>
        <v>Incumplimiento de las metas establecidas</v>
      </c>
      <c r="M23" s="151" t="s">
        <v>535</v>
      </c>
      <c r="N23" s="145" t="s">
        <v>373</v>
      </c>
      <c r="O23" s="145" t="s">
        <v>373</v>
      </c>
      <c r="P23" s="145" t="s">
        <v>373</v>
      </c>
      <c r="Q23" s="145" t="s">
        <v>373</v>
      </c>
      <c r="R23" s="147">
        <f t="shared" si="1"/>
        <v>1</v>
      </c>
      <c r="S23" s="528"/>
      <c r="T23" s="425"/>
      <c r="U23" s="468"/>
      <c r="V23" s="522"/>
    </row>
    <row r="24" spans="1:22" ht="29.5" thickBot="1">
      <c r="A24" s="525"/>
      <c r="B24" s="468"/>
      <c r="C24" s="155" t="str">
        <f>'5- Identificación de Riesgos'!D24</f>
        <v xml:space="preserve">Proceso de contratación  desarrollados tardiamente </v>
      </c>
      <c r="D24" s="152"/>
      <c r="E24" s="152" t="s">
        <v>536</v>
      </c>
      <c r="F24" s="145" t="s">
        <v>373</v>
      </c>
      <c r="G24" s="145" t="s">
        <v>373</v>
      </c>
      <c r="H24" s="145" t="s">
        <v>373</v>
      </c>
      <c r="I24" s="145" t="s">
        <v>373</v>
      </c>
      <c r="J24" s="147">
        <f t="shared" si="0"/>
        <v>1</v>
      </c>
      <c r="K24" s="528"/>
      <c r="L24" s="145" t="str">
        <f>'5- Identificación de Riesgos'!I24</f>
        <v>Incumplimiento de las metas establecidas</v>
      </c>
      <c r="M24" s="152" t="s">
        <v>536</v>
      </c>
      <c r="N24" s="145" t="s">
        <v>373</v>
      </c>
      <c r="O24" s="145" t="s">
        <v>373</v>
      </c>
      <c r="P24" s="145" t="s">
        <v>373</v>
      </c>
      <c r="Q24" s="145" t="s">
        <v>373</v>
      </c>
      <c r="R24" s="147">
        <f t="shared" si="1"/>
        <v>1</v>
      </c>
      <c r="S24" s="528"/>
      <c r="T24" s="425"/>
      <c r="U24" s="468"/>
      <c r="V24" s="522"/>
    </row>
    <row r="25" spans="1:22" ht="26.5" thickBot="1">
      <c r="A25" s="525"/>
      <c r="B25" s="468"/>
      <c r="C25" s="155" t="str">
        <f>'5- Identificación de Riesgos'!D25</f>
        <v xml:space="preserve">Demora de los contratistas en suscribir polizas </v>
      </c>
      <c r="D25" s="152"/>
      <c r="E25" s="151" t="s">
        <v>537</v>
      </c>
      <c r="F25" s="145" t="s">
        <v>373</v>
      </c>
      <c r="G25" s="145" t="s">
        <v>373</v>
      </c>
      <c r="H25" s="145" t="s">
        <v>373</v>
      </c>
      <c r="I25" s="145" t="s">
        <v>373</v>
      </c>
      <c r="J25" s="147">
        <f t="shared" si="0"/>
        <v>1</v>
      </c>
      <c r="K25" s="528"/>
      <c r="L25" s="145" t="str">
        <f>'5- Identificación de Riesgos'!I25</f>
        <v>Afectación Económica</v>
      </c>
      <c r="M25" s="151" t="s">
        <v>537</v>
      </c>
      <c r="N25" s="145" t="s">
        <v>373</v>
      </c>
      <c r="O25" s="145" t="s">
        <v>373</v>
      </c>
      <c r="P25" s="145" t="s">
        <v>373</v>
      </c>
      <c r="Q25" s="145" t="s">
        <v>373</v>
      </c>
      <c r="R25" s="147">
        <f t="shared" si="1"/>
        <v>1</v>
      </c>
      <c r="S25" s="528"/>
      <c r="T25" s="425"/>
      <c r="U25" s="468"/>
      <c r="V25" s="522"/>
    </row>
    <row r="26" spans="1:22" ht="26.5" thickBot="1">
      <c r="A26" s="525"/>
      <c r="B26" s="468"/>
      <c r="C26" s="155" t="str">
        <f>'5- Identificación de Riesgos'!D26</f>
        <v>Inexistencia o monopolio de proveedores y contratistas</v>
      </c>
      <c r="D26" s="152"/>
      <c r="E26" s="151" t="s">
        <v>538</v>
      </c>
      <c r="F26" s="145" t="s">
        <v>373</v>
      </c>
      <c r="G26" s="145" t="s">
        <v>373</v>
      </c>
      <c r="H26" s="145" t="s">
        <v>373</v>
      </c>
      <c r="I26" s="145" t="s">
        <v>373</v>
      </c>
      <c r="J26" s="147">
        <f t="shared" si="0"/>
        <v>1</v>
      </c>
      <c r="K26" s="528"/>
      <c r="L26" s="145" t="str">
        <f>'5- Identificación de Riesgos'!I26</f>
        <v>Afectación Económica</v>
      </c>
      <c r="M26" s="151" t="s">
        <v>538</v>
      </c>
      <c r="N26" s="145" t="s">
        <v>373</v>
      </c>
      <c r="O26" s="145" t="s">
        <v>373</v>
      </c>
      <c r="P26" s="145" t="s">
        <v>373</v>
      </c>
      <c r="Q26" s="145" t="s">
        <v>373</v>
      </c>
      <c r="R26" s="147">
        <f t="shared" si="1"/>
        <v>1</v>
      </c>
      <c r="S26" s="528"/>
      <c r="T26" s="425"/>
      <c r="U26" s="468"/>
      <c r="V26" s="522"/>
    </row>
    <row r="27" spans="1:22" ht="29.5" thickBot="1">
      <c r="A27" s="525"/>
      <c r="B27" s="468"/>
      <c r="C27" s="155" t="str">
        <f>'5- Identificación de Riesgos'!D27</f>
        <v xml:space="preserve">Presupuesto limitado </v>
      </c>
      <c r="D27" s="152"/>
      <c r="E27" s="151" t="s">
        <v>539</v>
      </c>
      <c r="F27" s="145" t="s">
        <v>373</v>
      </c>
      <c r="G27" s="145" t="s">
        <v>373</v>
      </c>
      <c r="H27" s="145" t="s">
        <v>373</v>
      </c>
      <c r="I27" s="145" t="s">
        <v>373</v>
      </c>
      <c r="J27" s="147">
        <f t="shared" si="0"/>
        <v>1</v>
      </c>
      <c r="K27" s="528"/>
      <c r="L27" s="145" t="str">
        <f>'5- Identificación de Riesgos'!I27</f>
        <v>Incumplimiento de las metas establecidas</v>
      </c>
      <c r="M27" s="151" t="s">
        <v>539</v>
      </c>
      <c r="N27" s="145" t="s">
        <v>373</v>
      </c>
      <c r="O27" s="145" t="s">
        <v>373</v>
      </c>
      <c r="P27" s="145" t="s">
        <v>373</v>
      </c>
      <c r="Q27" s="145" t="s">
        <v>373</v>
      </c>
      <c r="R27" s="147">
        <f t="shared" si="1"/>
        <v>1</v>
      </c>
      <c r="S27" s="528"/>
      <c r="T27" s="425"/>
      <c r="U27" s="468"/>
      <c r="V27" s="522"/>
    </row>
    <row r="28" spans="1:22" ht="15" thickBot="1">
      <c r="A28" s="525"/>
      <c r="B28" s="468"/>
      <c r="C28" s="155">
        <f>'5- Identificación de Riesgos'!D28</f>
        <v>0</v>
      </c>
      <c r="D28" s="152"/>
      <c r="E28" s="151"/>
      <c r="F28" s="145"/>
      <c r="G28" s="145"/>
      <c r="H28" s="145"/>
      <c r="I28" s="145"/>
      <c r="J28" s="147">
        <f t="shared" si="0"/>
        <v>0</v>
      </c>
      <c r="K28" s="528"/>
      <c r="L28" s="145">
        <f>'5- Identificación de Riesgos'!I28</f>
        <v>0</v>
      </c>
      <c r="M28" s="158"/>
      <c r="N28" s="145"/>
      <c r="O28" s="145"/>
      <c r="P28" s="145"/>
      <c r="Q28" s="145"/>
      <c r="R28" s="147">
        <f t="shared" si="1"/>
        <v>0</v>
      </c>
      <c r="S28" s="528"/>
      <c r="T28" s="425"/>
      <c r="U28" s="468"/>
      <c r="V28" s="522"/>
    </row>
    <row r="29" spans="1:22" ht="15" thickBot="1">
      <c r="A29" s="533"/>
      <c r="B29" s="469"/>
      <c r="C29" s="155">
        <f>'5- Identificación de Riesgos'!D29</f>
        <v>0</v>
      </c>
      <c r="D29" s="153"/>
      <c r="E29" s="157"/>
      <c r="F29" s="146"/>
      <c r="G29" s="146"/>
      <c r="H29" s="146"/>
      <c r="I29" s="146"/>
      <c r="J29" s="148">
        <f t="shared" si="0"/>
        <v>0</v>
      </c>
      <c r="K29" s="531"/>
      <c r="L29" s="146">
        <f>'5- Identificación de Riesgos'!I29</f>
        <v>0</v>
      </c>
      <c r="M29" s="159"/>
      <c r="N29" s="146"/>
      <c r="O29" s="146"/>
      <c r="P29" s="146"/>
      <c r="Q29" s="146"/>
      <c r="R29" s="148">
        <f t="shared" si="1"/>
        <v>0</v>
      </c>
      <c r="S29" s="531"/>
      <c r="T29" s="426"/>
      <c r="U29" s="469"/>
      <c r="V29" s="532"/>
    </row>
    <row r="30" spans="1:22" ht="30" customHeight="1" thickBot="1">
      <c r="A30" s="524">
        <f>'5- Identificación de Riesgos'!A30</f>
        <v>3</v>
      </c>
      <c r="B30" s="467"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t="s">
        <v>540</v>
      </c>
      <c r="F30" s="144" t="s">
        <v>373</v>
      </c>
      <c r="G30" s="144" t="s">
        <v>373</v>
      </c>
      <c r="H30" s="144" t="s">
        <v>373</v>
      </c>
      <c r="I30" s="144" t="s">
        <v>373</v>
      </c>
      <c r="J30" s="149">
        <f t="shared" ref="J30:J89" si="2">COUNTIF(F30:I30,"SI")/4</f>
        <v>1</v>
      </c>
      <c r="K30" s="527">
        <f>AVERAGE(J30:J39)</f>
        <v>0.6</v>
      </c>
      <c r="L30" s="144" t="str">
        <f>'5- Identificación de Riesgos'!I30</f>
        <v>Afectación Económica</v>
      </c>
      <c r="M30" s="150" t="s">
        <v>540</v>
      </c>
      <c r="N30" s="144" t="s">
        <v>373</v>
      </c>
      <c r="O30" s="144" t="s">
        <v>373</v>
      </c>
      <c r="P30" s="144" t="s">
        <v>373</v>
      </c>
      <c r="Q30" s="144" t="s">
        <v>373</v>
      </c>
      <c r="R30" s="149">
        <f t="shared" ref="R30:R82" si="3">SUM(COUNTIF(N30,"SI")*25%,COUNTIF(O30,"SI")*40%,COUNTIF(P30,"SI")*25%,COUNTIF(Q30,"SI")*10%)</f>
        <v>1</v>
      </c>
      <c r="S30" s="527">
        <f t="shared" ref="S30" si="4">AVERAGE(R30:R39)</f>
        <v>0.5</v>
      </c>
      <c r="T30" s="42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21" t="str">
        <f>CONCATENATE(VLOOKUP((LEFT(T30,LEN(T30)-4)&amp;LEFT(U30,LEN(U30)-4)),'9- Matriz de Calor '!$D$18:$E$42,2,0)," - ",RIGHT(T30,1)*RIGHT(U30,1))</f>
        <v>Bajo - 1</v>
      </c>
    </row>
    <row r="31" spans="1:22" ht="44" thickBot="1">
      <c r="A31" s="525"/>
      <c r="B31" s="468"/>
      <c r="C31" s="155" t="str">
        <f>'5- Identificación de Riesgos'!D31</f>
        <v>Fallas en la supervisión o interventoria</v>
      </c>
      <c r="D31" s="152"/>
      <c r="E31" s="151" t="s">
        <v>541</v>
      </c>
      <c r="F31" s="145" t="s">
        <v>372</v>
      </c>
      <c r="G31" s="145" t="s">
        <v>372</v>
      </c>
      <c r="H31" s="145" t="s">
        <v>372</v>
      </c>
      <c r="I31" s="145" t="s">
        <v>372</v>
      </c>
      <c r="J31" s="147">
        <f t="shared" si="2"/>
        <v>0</v>
      </c>
      <c r="K31" s="528"/>
      <c r="L31" s="145" t="str">
        <f>'5- Identificación de Riesgos'!I31</f>
        <v>Interrupción o afectación en la prestación del servicio judicial</v>
      </c>
      <c r="M31" s="151" t="s">
        <v>541</v>
      </c>
      <c r="N31" s="145" t="s">
        <v>372</v>
      </c>
      <c r="O31" s="145" t="s">
        <v>372</v>
      </c>
      <c r="P31" s="145" t="s">
        <v>372</v>
      </c>
      <c r="Q31" s="145" t="s">
        <v>372</v>
      </c>
      <c r="R31" s="147">
        <f t="shared" si="3"/>
        <v>0</v>
      </c>
      <c r="S31" s="528"/>
      <c r="T31" s="425"/>
      <c r="U31" s="468"/>
      <c r="V31" s="522"/>
    </row>
    <row r="32" spans="1:22" ht="58.5" thickBot="1">
      <c r="A32" s="525"/>
      <c r="B32" s="468"/>
      <c r="C32" s="155" t="str">
        <f>'5- Identificación de Riesgos'!D32</f>
        <v>Entrega de bienes de forma tardia</v>
      </c>
      <c r="D32" s="152"/>
      <c r="E32" s="151" t="s">
        <v>542</v>
      </c>
      <c r="F32" s="145" t="s">
        <v>373</v>
      </c>
      <c r="G32" s="145" t="s">
        <v>373</v>
      </c>
      <c r="H32" s="145" t="s">
        <v>373</v>
      </c>
      <c r="I32" s="145" t="s">
        <v>373</v>
      </c>
      <c r="J32" s="147">
        <f t="shared" si="2"/>
        <v>1</v>
      </c>
      <c r="K32" s="528"/>
      <c r="L32" s="145" t="str">
        <f>'5- Identificación de Riesgos'!I32</f>
        <v>Afectación de reputacion,imagén,  credibilidad, satisfacción de usuarios y PI</v>
      </c>
      <c r="M32" s="151" t="s">
        <v>542</v>
      </c>
      <c r="N32" s="145" t="s">
        <v>373</v>
      </c>
      <c r="O32" s="145" t="s">
        <v>373</v>
      </c>
      <c r="P32" s="145" t="s">
        <v>373</v>
      </c>
      <c r="Q32" s="145" t="s">
        <v>373</v>
      </c>
      <c r="R32" s="147">
        <f t="shared" si="3"/>
        <v>1</v>
      </c>
      <c r="S32" s="528"/>
      <c r="T32" s="425"/>
      <c r="U32" s="468"/>
      <c r="V32" s="522"/>
    </row>
    <row r="33" spans="1:22" ht="29.5" thickBot="1">
      <c r="A33" s="525"/>
      <c r="B33" s="468"/>
      <c r="C33" s="155" t="str">
        <f>'5- Identificación de Riesgos'!D33</f>
        <v xml:space="preserve">Interrupciones en la prestación del servicio no concertadas </v>
      </c>
      <c r="D33" s="152"/>
      <c r="E33" s="151" t="s">
        <v>545</v>
      </c>
      <c r="F33" s="145" t="s">
        <v>373</v>
      </c>
      <c r="G33" s="145" t="s">
        <v>373</v>
      </c>
      <c r="H33" s="145" t="s">
        <v>373</v>
      </c>
      <c r="I33" s="145" t="s">
        <v>373</v>
      </c>
      <c r="J33" s="147">
        <f t="shared" si="2"/>
        <v>1</v>
      </c>
      <c r="K33" s="528"/>
      <c r="L33" s="145" t="str">
        <f>'5- Identificación de Riesgos'!I33</f>
        <v>Incumplimiento de las metas establecidas</v>
      </c>
      <c r="M33" s="151" t="s">
        <v>545</v>
      </c>
      <c r="N33" s="145" t="s">
        <v>372</v>
      </c>
      <c r="O33" s="145" t="s">
        <v>372</v>
      </c>
      <c r="P33" s="145" t="s">
        <v>372</v>
      </c>
      <c r="Q33" s="145" t="s">
        <v>372</v>
      </c>
      <c r="R33" s="147">
        <f t="shared" si="3"/>
        <v>0</v>
      </c>
      <c r="S33" s="528"/>
      <c r="T33" s="425"/>
      <c r="U33" s="468"/>
      <c r="V33" s="522"/>
    </row>
    <row r="34" spans="1:22" ht="58.5" thickBot="1">
      <c r="A34" s="525"/>
      <c r="B34" s="468"/>
      <c r="C34" s="155" t="str">
        <f>'5- Identificación de Riesgos'!D34</f>
        <v xml:space="preserve">Capacitacion insuficiente </v>
      </c>
      <c r="D34" s="152"/>
      <c r="E34" s="152" t="s">
        <v>546</v>
      </c>
      <c r="F34" s="145" t="s">
        <v>373</v>
      </c>
      <c r="G34" s="145" t="s">
        <v>373</v>
      </c>
      <c r="H34" s="145" t="s">
        <v>373</v>
      </c>
      <c r="I34" s="145" t="s">
        <v>373</v>
      </c>
      <c r="J34" s="147">
        <f t="shared" si="2"/>
        <v>1</v>
      </c>
      <c r="K34" s="528"/>
      <c r="L34" s="145" t="str">
        <f>'5- Identificación de Riesgos'!I34</f>
        <v>Afectación de reputacion,imagén,  credibilidad, satisfacción de usuarios y PI</v>
      </c>
      <c r="M34" s="152" t="s">
        <v>546</v>
      </c>
      <c r="N34" s="144" t="s">
        <v>373</v>
      </c>
      <c r="O34" s="144" t="s">
        <v>373</v>
      </c>
      <c r="P34" s="144" t="s">
        <v>373</v>
      </c>
      <c r="Q34" s="144" t="s">
        <v>373</v>
      </c>
      <c r="R34" s="147">
        <f t="shared" si="3"/>
        <v>1</v>
      </c>
      <c r="S34" s="528"/>
      <c r="T34" s="425"/>
      <c r="U34" s="468"/>
      <c r="V34" s="522"/>
    </row>
    <row r="35" spans="1:22" ht="29.5" thickBot="1">
      <c r="A35" s="525"/>
      <c r="B35" s="468"/>
      <c r="C35" s="155" t="str">
        <f>'5- Identificación de Riesgos'!D35</f>
        <v>Insuficiente personal asignado para esta funciones</v>
      </c>
      <c r="D35" s="152"/>
      <c r="E35" s="151" t="s">
        <v>547</v>
      </c>
      <c r="F35" s="145" t="s">
        <v>373</v>
      </c>
      <c r="G35" s="145" t="s">
        <v>373</v>
      </c>
      <c r="H35" s="145" t="s">
        <v>373</v>
      </c>
      <c r="I35" s="145" t="s">
        <v>373</v>
      </c>
      <c r="J35" s="147">
        <f t="shared" si="2"/>
        <v>1</v>
      </c>
      <c r="K35" s="528"/>
      <c r="L35" s="145" t="str">
        <f>'5- Identificación de Riesgos'!I35</f>
        <v>Incumplimiento de las metas establecidas</v>
      </c>
      <c r="M35" s="151" t="s">
        <v>547</v>
      </c>
      <c r="N35" s="144" t="s">
        <v>373</v>
      </c>
      <c r="O35" s="144" t="s">
        <v>373</v>
      </c>
      <c r="P35" s="144" t="s">
        <v>373</v>
      </c>
      <c r="Q35" s="144" t="s">
        <v>373</v>
      </c>
      <c r="R35" s="147">
        <f t="shared" si="3"/>
        <v>1</v>
      </c>
      <c r="S35" s="528"/>
      <c r="T35" s="425"/>
      <c r="U35" s="468"/>
      <c r="V35" s="522"/>
    </row>
    <row r="36" spans="1:22" ht="26.5" thickBot="1">
      <c r="A36" s="525"/>
      <c r="B36" s="468"/>
      <c r="C36" s="155" t="str">
        <f>'5- Identificación de Riesgos'!D36</f>
        <v xml:space="preserve">Los contratistas incumplan los terminos contractuales </v>
      </c>
      <c r="D36" s="152"/>
      <c r="E36" s="151" t="s">
        <v>544</v>
      </c>
      <c r="F36" s="145" t="s">
        <v>373</v>
      </c>
      <c r="G36" s="145" t="s">
        <v>373</v>
      </c>
      <c r="H36" s="145" t="s">
        <v>373</v>
      </c>
      <c r="I36" s="145" t="s">
        <v>373</v>
      </c>
      <c r="J36" s="147">
        <f t="shared" si="2"/>
        <v>1</v>
      </c>
      <c r="K36" s="528"/>
      <c r="L36" s="145" t="str">
        <f>'5- Identificación de Riesgos'!I36</f>
        <v>Afectación Económica</v>
      </c>
      <c r="M36" s="158" t="s">
        <v>543</v>
      </c>
      <c r="N36" s="144" t="s">
        <v>373</v>
      </c>
      <c r="O36" s="144" t="s">
        <v>373</v>
      </c>
      <c r="P36" s="144" t="s">
        <v>373</v>
      </c>
      <c r="Q36" s="144" t="s">
        <v>373</v>
      </c>
      <c r="R36" s="147">
        <f t="shared" si="3"/>
        <v>1</v>
      </c>
      <c r="S36" s="528"/>
      <c r="T36" s="425"/>
      <c r="U36" s="468"/>
      <c r="V36" s="522"/>
    </row>
    <row r="37" spans="1:22" ht="15" thickBot="1">
      <c r="A37" s="525"/>
      <c r="B37" s="468"/>
      <c r="C37" s="155">
        <f>'5- Identificación de Riesgos'!D37</f>
        <v>0</v>
      </c>
      <c r="D37" s="152"/>
      <c r="E37" s="151"/>
      <c r="F37" s="145"/>
      <c r="G37" s="145"/>
      <c r="H37" s="145"/>
      <c r="I37" s="145"/>
      <c r="J37" s="147">
        <f t="shared" si="2"/>
        <v>0</v>
      </c>
      <c r="K37" s="528"/>
      <c r="L37" s="145">
        <f>'5- Identificación de Riesgos'!I37</f>
        <v>0</v>
      </c>
      <c r="M37" s="158"/>
      <c r="N37" s="145"/>
      <c r="O37" s="145"/>
      <c r="P37" s="145"/>
      <c r="Q37" s="145"/>
      <c r="R37" s="147">
        <f t="shared" si="3"/>
        <v>0</v>
      </c>
      <c r="S37" s="528"/>
      <c r="T37" s="425"/>
      <c r="U37" s="468"/>
      <c r="V37" s="522"/>
    </row>
    <row r="38" spans="1:22" ht="15" thickBot="1">
      <c r="A38" s="525"/>
      <c r="B38" s="468"/>
      <c r="C38" s="155">
        <f>'5- Identificación de Riesgos'!D38</f>
        <v>0</v>
      </c>
      <c r="D38" s="152"/>
      <c r="E38" s="151"/>
      <c r="F38" s="145"/>
      <c r="G38" s="145"/>
      <c r="H38" s="145"/>
      <c r="I38" s="145"/>
      <c r="J38" s="147">
        <f t="shared" si="2"/>
        <v>0</v>
      </c>
      <c r="K38" s="528"/>
      <c r="L38" s="145">
        <f>'5- Identificación de Riesgos'!I38</f>
        <v>0</v>
      </c>
      <c r="M38" s="158"/>
      <c r="N38" s="145"/>
      <c r="O38" s="145"/>
      <c r="P38" s="145"/>
      <c r="Q38" s="145"/>
      <c r="R38" s="147">
        <f t="shared" si="3"/>
        <v>0</v>
      </c>
      <c r="S38" s="528"/>
      <c r="T38" s="425"/>
      <c r="U38" s="468"/>
      <c r="V38" s="522"/>
    </row>
    <row r="39" spans="1:22" ht="15" thickBot="1">
      <c r="A39" s="533"/>
      <c r="B39" s="469"/>
      <c r="C39" s="155">
        <f>'5- Identificación de Riesgos'!D39</f>
        <v>0</v>
      </c>
      <c r="D39" s="153"/>
      <c r="E39" s="157"/>
      <c r="F39" s="146"/>
      <c r="G39" s="146"/>
      <c r="H39" s="146"/>
      <c r="I39" s="146"/>
      <c r="J39" s="148">
        <f t="shared" si="2"/>
        <v>0</v>
      </c>
      <c r="K39" s="531"/>
      <c r="L39" s="146">
        <f>'5- Identificación de Riesgos'!I39</f>
        <v>0</v>
      </c>
      <c r="M39" s="159"/>
      <c r="N39" s="146"/>
      <c r="O39" s="146"/>
      <c r="P39" s="146"/>
      <c r="Q39" s="146"/>
      <c r="R39" s="148">
        <f t="shared" si="3"/>
        <v>0</v>
      </c>
      <c r="S39" s="531"/>
      <c r="T39" s="426"/>
      <c r="U39" s="469"/>
      <c r="V39" s="532"/>
    </row>
    <row r="40" spans="1:22" ht="34.5" customHeight="1" thickBot="1">
      <c r="A40" s="524">
        <f>'5- Identificación de Riesgos'!A40</f>
        <v>4</v>
      </c>
      <c r="B40" s="467" t="str">
        <f>'5- Identificación de Riesgos'!B40</f>
        <v>Pérdida de competencia para liquidar los contratos en términos  legales o contractuales</v>
      </c>
      <c r="C40" s="155" t="str">
        <f>'5- Identificación de Riesgos'!D40</f>
        <v xml:space="preserve">Falta de control de los vencimientos </v>
      </c>
      <c r="D40" s="154"/>
      <c r="E40" s="150" t="s">
        <v>548</v>
      </c>
      <c r="F40" s="144" t="s">
        <v>372</v>
      </c>
      <c r="G40" s="144" t="s">
        <v>373</v>
      </c>
      <c r="H40" s="144" t="s">
        <v>372</v>
      </c>
      <c r="I40" s="144" t="s">
        <v>372</v>
      </c>
      <c r="J40" s="149">
        <f t="shared" si="2"/>
        <v>0.25</v>
      </c>
      <c r="K40" s="527">
        <f>AVERAGE(J40:J49)</f>
        <v>0.125</v>
      </c>
      <c r="L40" s="144" t="str">
        <f>'5- Identificación de Riesgos'!I40</f>
        <v>Afectación Económica</v>
      </c>
      <c r="M40" s="160" t="s">
        <v>549</v>
      </c>
      <c r="N40" s="144" t="s">
        <v>373</v>
      </c>
      <c r="O40" s="144" t="s">
        <v>373</v>
      </c>
      <c r="P40" s="144" t="s">
        <v>373</v>
      </c>
      <c r="Q40" s="144" t="s">
        <v>373</v>
      </c>
      <c r="R40" s="149">
        <f t="shared" si="3"/>
        <v>1</v>
      </c>
      <c r="S40" s="527">
        <f t="shared" ref="S40" si="5">AVERAGE(R40:R49)</f>
        <v>0.2</v>
      </c>
      <c r="T40" s="42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521" t="str">
        <f>CONCATENATE(VLOOKUP((LEFT(T40,LEN(T40)-4)&amp;LEFT(U40,LEN(U40)-4)),'9- Matriz de Calor '!$D$18:$E$42,2,0)," - ",RIGHT(T40,1)*RIGHT(U40,1))</f>
        <v>Bajo - 1</v>
      </c>
    </row>
    <row r="41" spans="1:22" ht="60.75" customHeight="1" thickBot="1">
      <c r="A41" s="525"/>
      <c r="B41" s="468"/>
      <c r="C41" s="155" t="str">
        <f>'5- Identificación de Riesgos'!D41</f>
        <v xml:space="preserve">Desconocmiiento de las implicaciones </v>
      </c>
      <c r="D41" s="152"/>
      <c r="E41" s="151" t="s">
        <v>550</v>
      </c>
      <c r="F41" s="145" t="s">
        <v>373</v>
      </c>
      <c r="G41" s="145" t="s">
        <v>373</v>
      </c>
      <c r="H41" s="145" t="s">
        <v>373</v>
      </c>
      <c r="I41" s="145" t="s">
        <v>373</v>
      </c>
      <c r="J41" s="147">
        <f t="shared" si="2"/>
        <v>1</v>
      </c>
      <c r="K41" s="528"/>
      <c r="L41" s="145" t="str">
        <f>'5- Identificación de Riesgos'!I41</f>
        <v>Afectación de reputacion,imagén,  credibilidad, satisfacción de usuarios y PI</v>
      </c>
      <c r="M41" s="158" t="s">
        <v>551</v>
      </c>
      <c r="N41" s="145" t="s">
        <v>373</v>
      </c>
      <c r="O41" s="145" t="s">
        <v>373</v>
      </c>
      <c r="P41" s="145" t="s">
        <v>373</v>
      </c>
      <c r="Q41" s="145" t="s">
        <v>373</v>
      </c>
      <c r="R41" s="147">
        <f t="shared" si="3"/>
        <v>1</v>
      </c>
      <c r="S41" s="528"/>
      <c r="T41" s="425"/>
      <c r="U41" s="468"/>
      <c r="V41" s="522"/>
    </row>
    <row r="42" spans="1:22" ht="15" thickBot="1">
      <c r="A42" s="525"/>
      <c r="B42" s="468"/>
      <c r="C42" s="155"/>
      <c r="D42" s="152"/>
      <c r="E42" s="151"/>
      <c r="F42" s="145"/>
      <c r="G42" s="145"/>
      <c r="H42" s="145"/>
      <c r="I42" s="145"/>
      <c r="J42" s="147">
        <f t="shared" si="2"/>
        <v>0</v>
      </c>
      <c r="K42" s="528"/>
      <c r="L42" s="145">
        <f>'5- Identificación de Riesgos'!I42</f>
        <v>0</v>
      </c>
      <c r="M42" s="158"/>
      <c r="N42" s="145"/>
      <c r="O42" s="145"/>
      <c r="P42" s="145"/>
      <c r="Q42" s="145"/>
      <c r="R42" s="147">
        <f t="shared" si="3"/>
        <v>0</v>
      </c>
      <c r="S42" s="528"/>
      <c r="T42" s="425"/>
      <c r="U42" s="468"/>
      <c r="V42" s="522"/>
    </row>
    <row r="43" spans="1:22" ht="15" thickBot="1">
      <c r="A43" s="525"/>
      <c r="B43" s="468"/>
      <c r="C43" s="155">
        <f>'5- Identificación de Riesgos'!D43</f>
        <v>0</v>
      </c>
      <c r="D43" s="152"/>
      <c r="E43" s="151"/>
      <c r="F43" s="145"/>
      <c r="G43" s="145"/>
      <c r="H43" s="145"/>
      <c r="I43" s="145"/>
      <c r="J43" s="147">
        <f t="shared" si="2"/>
        <v>0</v>
      </c>
      <c r="K43" s="528"/>
      <c r="L43" s="145">
        <f>'5- Identificación de Riesgos'!I43</f>
        <v>0</v>
      </c>
      <c r="M43" s="158"/>
      <c r="N43" s="145"/>
      <c r="O43" s="145"/>
      <c r="P43" s="145"/>
      <c r="Q43" s="145"/>
      <c r="R43" s="147">
        <f t="shared" si="3"/>
        <v>0</v>
      </c>
      <c r="S43" s="528"/>
      <c r="T43" s="425"/>
      <c r="U43" s="468"/>
      <c r="V43" s="522"/>
    </row>
    <row r="44" spans="1:22" ht="15" thickBot="1">
      <c r="A44" s="525"/>
      <c r="B44" s="468"/>
      <c r="C44" s="155">
        <f>'5- Identificación de Riesgos'!D44</f>
        <v>0</v>
      </c>
      <c r="D44" s="152"/>
      <c r="E44" s="152"/>
      <c r="F44" s="145"/>
      <c r="G44" s="145"/>
      <c r="H44" s="145"/>
      <c r="I44" s="145"/>
      <c r="J44" s="147">
        <f t="shared" si="2"/>
        <v>0</v>
      </c>
      <c r="K44" s="528"/>
      <c r="L44" s="145">
        <f>'5- Identificación de Riesgos'!I44</f>
        <v>0</v>
      </c>
      <c r="M44" s="158"/>
      <c r="N44" s="145"/>
      <c r="O44" s="145"/>
      <c r="P44" s="145"/>
      <c r="Q44" s="145"/>
      <c r="R44" s="147">
        <f t="shared" si="3"/>
        <v>0</v>
      </c>
      <c r="S44" s="528"/>
      <c r="T44" s="425"/>
      <c r="U44" s="468"/>
      <c r="V44" s="522"/>
    </row>
    <row r="45" spans="1:22" ht="15" thickBot="1">
      <c r="A45" s="525"/>
      <c r="B45" s="468"/>
      <c r="C45" s="155">
        <f>'5- Identificación de Riesgos'!D45</f>
        <v>0</v>
      </c>
      <c r="D45" s="152"/>
      <c r="E45" s="151"/>
      <c r="F45" s="145"/>
      <c r="G45" s="145"/>
      <c r="H45" s="145"/>
      <c r="I45" s="145"/>
      <c r="J45" s="147">
        <f t="shared" si="2"/>
        <v>0</v>
      </c>
      <c r="K45" s="528"/>
      <c r="L45" s="145">
        <f>'5- Identificación de Riesgos'!I45</f>
        <v>0</v>
      </c>
      <c r="M45" s="158"/>
      <c r="N45" s="145"/>
      <c r="O45" s="145"/>
      <c r="P45" s="145"/>
      <c r="Q45" s="145"/>
      <c r="R45" s="147">
        <f t="shared" si="3"/>
        <v>0</v>
      </c>
      <c r="S45" s="528"/>
      <c r="T45" s="425"/>
      <c r="U45" s="468"/>
      <c r="V45" s="522"/>
    </row>
    <row r="46" spans="1:22" ht="15" thickBot="1">
      <c r="A46" s="525"/>
      <c r="B46" s="468"/>
      <c r="C46" s="155">
        <f>'5- Identificación de Riesgos'!D46</f>
        <v>0</v>
      </c>
      <c r="D46" s="152"/>
      <c r="E46" s="151"/>
      <c r="F46" s="145"/>
      <c r="G46" s="145"/>
      <c r="H46" s="145"/>
      <c r="I46" s="145"/>
      <c r="J46" s="147">
        <f t="shared" si="2"/>
        <v>0</v>
      </c>
      <c r="K46" s="528"/>
      <c r="L46" s="145">
        <f>'5- Identificación de Riesgos'!I46</f>
        <v>0</v>
      </c>
      <c r="M46" s="158"/>
      <c r="N46" s="145"/>
      <c r="O46" s="145"/>
      <c r="P46" s="145"/>
      <c r="Q46" s="145"/>
      <c r="R46" s="147">
        <f t="shared" si="3"/>
        <v>0</v>
      </c>
      <c r="S46" s="528"/>
      <c r="T46" s="425"/>
      <c r="U46" s="468"/>
      <c r="V46" s="522"/>
    </row>
    <row r="47" spans="1:22" ht="15" thickBot="1">
      <c r="A47" s="525"/>
      <c r="B47" s="468"/>
      <c r="C47" s="155">
        <f>'5- Identificación de Riesgos'!D47</f>
        <v>0</v>
      </c>
      <c r="D47" s="152"/>
      <c r="E47" s="151"/>
      <c r="F47" s="145"/>
      <c r="G47" s="145"/>
      <c r="H47" s="145"/>
      <c r="I47" s="145"/>
      <c r="J47" s="147">
        <f t="shared" si="2"/>
        <v>0</v>
      </c>
      <c r="K47" s="528"/>
      <c r="L47" s="145">
        <f>'5- Identificación de Riesgos'!I47</f>
        <v>0</v>
      </c>
      <c r="M47" s="158"/>
      <c r="N47" s="145"/>
      <c r="O47" s="145"/>
      <c r="P47" s="145"/>
      <c r="Q47" s="145"/>
      <c r="R47" s="147">
        <f t="shared" si="3"/>
        <v>0</v>
      </c>
      <c r="S47" s="528"/>
      <c r="T47" s="425"/>
      <c r="U47" s="468"/>
      <c r="V47" s="522"/>
    </row>
    <row r="48" spans="1:22" ht="15" thickBot="1">
      <c r="A48" s="525"/>
      <c r="B48" s="468"/>
      <c r="C48" s="155">
        <f>'5- Identificación de Riesgos'!D48</f>
        <v>0</v>
      </c>
      <c r="D48" s="152"/>
      <c r="E48" s="151"/>
      <c r="F48" s="145"/>
      <c r="G48" s="145"/>
      <c r="H48" s="145"/>
      <c r="I48" s="145"/>
      <c r="J48" s="147">
        <f t="shared" si="2"/>
        <v>0</v>
      </c>
      <c r="K48" s="528"/>
      <c r="L48" s="145">
        <f>'5- Identificación de Riesgos'!I48</f>
        <v>0</v>
      </c>
      <c r="M48" s="158"/>
      <c r="N48" s="145"/>
      <c r="O48" s="145"/>
      <c r="P48" s="145"/>
      <c r="Q48" s="145"/>
      <c r="R48" s="147">
        <f t="shared" si="3"/>
        <v>0</v>
      </c>
      <c r="S48" s="528"/>
      <c r="T48" s="425"/>
      <c r="U48" s="468"/>
      <c r="V48" s="522"/>
    </row>
    <row r="49" spans="1:22" ht="15" thickBot="1">
      <c r="A49" s="533"/>
      <c r="B49" s="469"/>
      <c r="C49" s="155">
        <f>'5- Identificación de Riesgos'!D49</f>
        <v>0</v>
      </c>
      <c r="D49" s="153"/>
      <c r="E49" s="157"/>
      <c r="F49" s="146"/>
      <c r="G49" s="146"/>
      <c r="H49" s="146"/>
      <c r="I49" s="146"/>
      <c r="J49" s="148">
        <f t="shared" si="2"/>
        <v>0</v>
      </c>
      <c r="K49" s="531"/>
      <c r="L49" s="146">
        <f>'5- Identificación de Riesgos'!I49</f>
        <v>0</v>
      </c>
      <c r="M49" s="159"/>
      <c r="N49" s="146"/>
      <c r="O49" s="146"/>
      <c r="P49" s="146"/>
      <c r="Q49" s="146"/>
      <c r="R49" s="148">
        <f t="shared" si="3"/>
        <v>0</v>
      </c>
      <c r="S49" s="531"/>
      <c r="T49" s="426"/>
      <c r="U49" s="469"/>
      <c r="V49" s="532"/>
    </row>
    <row r="50" spans="1:22" ht="71.25" customHeight="1" thickBot="1">
      <c r="A50" s="524">
        <f>'5- Identificación de Riesgos'!A50</f>
        <v>5</v>
      </c>
      <c r="B50" s="467"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375</v>
      </c>
      <c r="F50" s="144" t="s">
        <v>372</v>
      </c>
      <c r="G50" s="144" t="s">
        <v>373</v>
      </c>
      <c r="H50" s="144" t="s">
        <v>373</v>
      </c>
      <c r="I50" s="144" t="s">
        <v>373</v>
      </c>
      <c r="J50" s="149">
        <f t="shared" si="2"/>
        <v>0.75</v>
      </c>
      <c r="K50" s="527">
        <f>AVERAGE(J50:J52)</f>
        <v>0.25</v>
      </c>
      <c r="L50" s="144" t="str">
        <f>'5- Identificación de Riesgos'!I60</f>
        <v>Afectación de reputacion,imagén,  credibilidad, satisfacción de usuarios y PI</v>
      </c>
      <c r="M50" s="160" t="s">
        <v>376</v>
      </c>
      <c r="N50" s="144" t="s">
        <v>372</v>
      </c>
      <c r="O50" s="144" t="s">
        <v>372</v>
      </c>
      <c r="P50" s="144" t="s">
        <v>373</v>
      </c>
      <c r="Q50" s="144" t="s">
        <v>373</v>
      </c>
      <c r="R50" s="149">
        <f t="shared" si="3"/>
        <v>0.35</v>
      </c>
      <c r="S50" s="527">
        <f>AVERAGE(R50:R51)</f>
        <v>0.17499999999999999</v>
      </c>
      <c r="T50" s="42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521" t="str">
        <f>CONCATENATE(VLOOKUP((LEFT(T50,LEN(T50)-4)&amp;LEFT(U50,LEN(U50)-4)),'9- Matriz de Calor '!$D$18:$E$42,2,0)," - ",RIGHT(T50,1)*RIGHT(U50,1))</f>
        <v>Extremo - 5</v>
      </c>
    </row>
    <row r="51" spans="1:22" ht="49.5" customHeight="1" thickBot="1">
      <c r="A51" s="525"/>
      <c r="B51" s="468"/>
      <c r="C51" s="155"/>
      <c r="D51" s="152"/>
      <c r="E51" s="174"/>
      <c r="F51" s="145"/>
      <c r="G51" s="145"/>
      <c r="H51" s="145"/>
      <c r="I51" s="145"/>
      <c r="J51" s="147">
        <f t="shared" si="2"/>
        <v>0</v>
      </c>
      <c r="K51" s="528"/>
      <c r="L51" s="145"/>
      <c r="M51" s="158"/>
      <c r="N51" s="145"/>
      <c r="O51" s="145"/>
      <c r="P51" s="145"/>
      <c r="Q51" s="145"/>
      <c r="R51" s="147">
        <f t="shared" si="3"/>
        <v>0</v>
      </c>
      <c r="S51" s="528"/>
      <c r="T51" s="425"/>
      <c r="U51" s="468"/>
      <c r="V51" s="522"/>
    </row>
    <row r="52" spans="1:22" ht="51.75" customHeight="1" thickBot="1">
      <c r="A52" s="525"/>
      <c r="B52" s="468"/>
      <c r="C52" s="155"/>
      <c r="D52" s="152"/>
      <c r="E52" s="224"/>
      <c r="F52" s="145"/>
      <c r="G52" s="145"/>
      <c r="H52" s="145"/>
      <c r="I52" s="145"/>
      <c r="J52" s="147">
        <f t="shared" si="2"/>
        <v>0</v>
      </c>
      <c r="K52" s="528"/>
      <c r="L52" s="145"/>
      <c r="M52" s="158"/>
      <c r="N52" s="145"/>
      <c r="O52" s="145"/>
      <c r="P52" s="145"/>
      <c r="Q52" s="145"/>
      <c r="R52" s="147"/>
      <c r="S52" s="528"/>
      <c r="T52" s="425"/>
      <c r="U52" s="468"/>
      <c r="V52" s="522"/>
    </row>
    <row r="53" spans="1:22" ht="15" thickBot="1">
      <c r="A53" s="525"/>
      <c r="B53" s="468"/>
      <c r="C53" s="155">
        <f>'5- Identificación de Riesgos'!D53</f>
        <v>0</v>
      </c>
      <c r="D53" s="152"/>
      <c r="E53" s="151"/>
      <c r="F53" s="145"/>
      <c r="G53" s="145"/>
      <c r="H53" s="145"/>
      <c r="I53" s="145"/>
      <c r="J53" s="147">
        <f t="shared" si="2"/>
        <v>0</v>
      </c>
      <c r="K53" s="528"/>
      <c r="L53" s="145">
        <f>'5- Identificación de Riesgos'!I63</f>
        <v>0</v>
      </c>
      <c r="M53" s="158"/>
      <c r="N53" s="145"/>
      <c r="O53" s="145"/>
      <c r="P53" s="145"/>
      <c r="Q53" s="145"/>
      <c r="R53" s="147"/>
      <c r="S53" s="528"/>
      <c r="T53" s="425"/>
      <c r="U53" s="468"/>
      <c r="V53" s="522"/>
    </row>
    <row r="54" spans="1:22" ht="15" thickBot="1">
      <c r="A54" s="525"/>
      <c r="B54" s="468"/>
      <c r="C54" s="155">
        <f>'5- Identificación de Riesgos'!D54</f>
        <v>0</v>
      </c>
      <c r="D54" s="152"/>
      <c r="E54" s="152"/>
      <c r="F54" s="145"/>
      <c r="G54" s="145"/>
      <c r="H54" s="145"/>
      <c r="I54" s="145"/>
      <c r="J54" s="147">
        <f t="shared" si="2"/>
        <v>0</v>
      </c>
      <c r="K54" s="528"/>
      <c r="L54" s="145">
        <f>'5- Identificación de Riesgos'!I64</f>
        <v>0</v>
      </c>
      <c r="M54" s="158"/>
      <c r="N54" s="145"/>
      <c r="O54" s="145"/>
      <c r="P54" s="145"/>
      <c r="Q54" s="145"/>
      <c r="R54" s="147"/>
      <c r="S54" s="528"/>
      <c r="T54" s="425"/>
      <c r="U54" s="468"/>
      <c r="V54" s="522"/>
    </row>
    <row r="55" spans="1:22" ht="30.75" customHeight="1" thickBot="1">
      <c r="A55" s="525"/>
      <c r="B55" s="468"/>
      <c r="C55" s="155">
        <f>'5- Identificación de Riesgos'!D55</f>
        <v>0</v>
      </c>
      <c r="D55" s="152"/>
      <c r="E55" s="151"/>
      <c r="F55" s="145"/>
      <c r="G55" s="145"/>
      <c r="H55" s="145"/>
      <c r="I55" s="145"/>
      <c r="J55" s="147">
        <f t="shared" si="2"/>
        <v>0</v>
      </c>
      <c r="K55" s="528"/>
      <c r="L55" s="145">
        <f>'5- Identificación de Riesgos'!I65</f>
        <v>0</v>
      </c>
      <c r="M55" s="158"/>
      <c r="N55" s="145"/>
      <c r="O55" s="145"/>
      <c r="P55" s="145"/>
      <c r="Q55" s="145"/>
      <c r="R55" s="147"/>
      <c r="S55" s="528"/>
      <c r="T55" s="425"/>
      <c r="U55" s="468"/>
      <c r="V55" s="522"/>
    </row>
    <row r="56" spans="1:22" ht="30.75" customHeight="1" thickBot="1">
      <c r="A56" s="525"/>
      <c r="B56" s="468"/>
      <c r="C56" s="155">
        <f>'5- Identificación de Riesgos'!D56</f>
        <v>0</v>
      </c>
      <c r="D56" s="152"/>
      <c r="E56" s="151"/>
      <c r="F56" s="145"/>
      <c r="G56" s="145"/>
      <c r="H56" s="145"/>
      <c r="I56" s="145"/>
      <c r="J56" s="147">
        <f t="shared" si="2"/>
        <v>0</v>
      </c>
      <c r="K56" s="528"/>
      <c r="L56" s="145">
        <f>'5- Identificación de Riesgos'!I66</f>
        <v>0</v>
      </c>
      <c r="M56" s="158"/>
      <c r="N56" s="145"/>
      <c r="O56" s="145"/>
      <c r="P56" s="145"/>
      <c r="Q56" s="145"/>
      <c r="R56" s="147"/>
      <c r="S56" s="528"/>
      <c r="T56" s="425"/>
      <c r="U56" s="468"/>
      <c r="V56" s="522"/>
    </row>
    <row r="57" spans="1:22" ht="30.75" customHeight="1" thickBot="1">
      <c r="A57" s="525"/>
      <c r="B57" s="468"/>
      <c r="C57" s="155">
        <f>'5- Identificación de Riesgos'!D57</f>
        <v>0</v>
      </c>
      <c r="D57" s="152"/>
      <c r="E57" s="151"/>
      <c r="F57" s="145"/>
      <c r="G57" s="145"/>
      <c r="H57" s="145"/>
      <c r="I57" s="145"/>
      <c r="J57" s="147">
        <f t="shared" si="2"/>
        <v>0</v>
      </c>
      <c r="K57" s="528"/>
      <c r="L57" s="145">
        <f>'5- Identificación de Riesgos'!I67</f>
        <v>0</v>
      </c>
      <c r="M57" s="158"/>
      <c r="N57" s="145"/>
      <c r="O57" s="145"/>
      <c r="P57" s="145"/>
      <c r="Q57" s="145"/>
      <c r="R57" s="147"/>
      <c r="S57" s="528"/>
      <c r="T57" s="425"/>
      <c r="U57" s="468"/>
      <c r="V57" s="522"/>
    </row>
    <row r="58" spans="1:22" ht="30.75" customHeight="1" thickBot="1">
      <c r="A58" s="525"/>
      <c r="B58" s="468"/>
      <c r="C58" s="155">
        <f>'5- Identificación de Riesgos'!D58</f>
        <v>0</v>
      </c>
      <c r="D58" s="152"/>
      <c r="E58" s="151"/>
      <c r="F58" s="145"/>
      <c r="G58" s="145"/>
      <c r="H58" s="145"/>
      <c r="I58" s="145"/>
      <c r="J58" s="147">
        <f t="shared" si="2"/>
        <v>0</v>
      </c>
      <c r="K58" s="528"/>
      <c r="L58" s="145">
        <f>'5- Identificación de Riesgos'!I68</f>
        <v>0</v>
      </c>
      <c r="M58" s="158"/>
      <c r="N58" s="145"/>
      <c r="O58" s="145"/>
      <c r="P58" s="145"/>
      <c r="Q58" s="145"/>
      <c r="R58" s="147"/>
      <c r="S58" s="528"/>
      <c r="T58" s="425"/>
      <c r="U58" s="468"/>
      <c r="V58" s="522"/>
    </row>
    <row r="59" spans="1:22" ht="30.75" customHeight="1" thickBot="1">
      <c r="A59" s="533"/>
      <c r="B59" s="469"/>
      <c r="C59" s="155">
        <f>'5- Identificación de Riesgos'!D59</f>
        <v>0</v>
      </c>
      <c r="D59" s="153"/>
      <c r="E59" s="157"/>
      <c r="F59" s="146"/>
      <c r="G59" s="146"/>
      <c r="H59" s="146"/>
      <c r="I59" s="146"/>
      <c r="J59" s="148">
        <f t="shared" si="2"/>
        <v>0</v>
      </c>
      <c r="K59" s="531"/>
      <c r="L59" s="146">
        <f>'5- Identificación de Riesgos'!I69</f>
        <v>0</v>
      </c>
      <c r="M59" s="159"/>
      <c r="N59" s="146"/>
      <c r="O59" s="146"/>
      <c r="P59" s="146"/>
      <c r="Q59" s="146"/>
      <c r="R59" s="148"/>
      <c r="S59" s="531"/>
      <c r="T59" s="426"/>
      <c r="U59" s="469"/>
      <c r="V59" s="532"/>
    </row>
    <row r="60" spans="1:22" ht="60" customHeight="1" thickBot="1">
      <c r="A60" s="524">
        <f>'5- Identificación de Riesgos'!A60</f>
        <v>6</v>
      </c>
      <c r="B60" s="467"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378</v>
      </c>
      <c r="F60" s="144" t="s">
        <v>373</v>
      </c>
      <c r="G60" s="144" t="s">
        <v>373</v>
      </c>
      <c r="H60" s="144" t="s">
        <v>373</v>
      </c>
      <c r="I60" s="144" t="s">
        <v>373</v>
      </c>
      <c r="J60" s="149">
        <f t="shared" ref="J60:J79" si="6">COUNTIF(F60:I60,"SI")/4</f>
        <v>1</v>
      </c>
      <c r="K60" s="527">
        <f>AVERAGE(J60:J62)</f>
        <v>1</v>
      </c>
      <c r="L60" s="144" t="str">
        <f>'5- Identificación de Riesgos'!I70</f>
        <v>Afectación de reputacion,imagén,  credibilidad, satisfacción de usuarios y PI</v>
      </c>
      <c r="M60" s="160" t="s">
        <v>376</v>
      </c>
      <c r="N60" s="144" t="s">
        <v>372</v>
      </c>
      <c r="O60" s="144" t="s">
        <v>372</v>
      </c>
      <c r="P60" s="144" t="s">
        <v>373</v>
      </c>
      <c r="Q60" s="144" t="s">
        <v>373</v>
      </c>
      <c r="R60" s="149">
        <f t="shared" ref="R60:R72" si="7">SUM(COUNTIF(N60,"SI")*25%,COUNTIF(O60,"SI")*40%,COUNTIF(P60,"SI")*25%,COUNTIF(Q60,"SI")*10%)</f>
        <v>0.35</v>
      </c>
      <c r="S60" s="527">
        <v>1</v>
      </c>
      <c r="T60" s="42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521" t="str">
        <f>CONCATENATE(VLOOKUP((LEFT(T60,LEN(T60)-4)&amp;LEFT(U60,LEN(U60)-4)),'9- Matriz de Calor '!$D$18:$E$42,2,0)," - ",RIGHT(T60,1)*RIGHT(U60,1))</f>
        <v>Bajo - 1</v>
      </c>
    </row>
    <row r="61" spans="1:22" ht="29.5" thickBot="1">
      <c r="A61" s="525"/>
      <c r="B61" s="468"/>
      <c r="C61" s="155" t="str">
        <f>'5- Identificación de Riesgos'!D61</f>
        <v>Falta de ética de terceros interesados  (Debilidades principios y valores)</v>
      </c>
      <c r="D61" s="222"/>
      <c r="E61" s="223" t="s">
        <v>379</v>
      </c>
      <c r="F61" s="217" t="s">
        <v>373</v>
      </c>
      <c r="G61" s="217" t="s">
        <v>373</v>
      </c>
      <c r="H61" s="217" t="s">
        <v>373</v>
      </c>
      <c r="I61" s="217" t="s">
        <v>373</v>
      </c>
      <c r="J61" s="147">
        <f t="shared" si="6"/>
        <v>1</v>
      </c>
      <c r="K61" s="528"/>
      <c r="L61" s="145" t="str">
        <f>'5- Identificación de Riesgos'!I71</f>
        <v>Afectación Económica</v>
      </c>
      <c r="M61" s="158" t="s">
        <v>552</v>
      </c>
      <c r="N61" s="145" t="s">
        <v>373</v>
      </c>
      <c r="O61" s="145" t="s">
        <v>373</v>
      </c>
      <c r="P61" s="145" t="s">
        <v>373</v>
      </c>
      <c r="Q61" s="145" t="s">
        <v>373</v>
      </c>
      <c r="R61" s="147">
        <f t="shared" si="7"/>
        <v>1</v>
      </c>
      <c r="S61" s="528"/>
      <c r="T61" s="425"/>
      <c r="U61" s="468"/>
      <c r="V61" s="522"/>
    </row>
    <row r="62" spans="1:22" ht="163" thickBot="1">
      <c r="A62" s="525"/>
      <c r="B62" s="468"/>
      <c r="C62" s="155" t="str">
        <f>'5- Identificación de Riesgos'!D62</f>
        <v>Debilidades en los controles de los procedimientos de gestión contractual</v>
      </c>
      <c r="D62" s="222"/>
      <c r="E62" s="224" t="s">
        <v>380</v>
      </c>
      <c r="F62" s="145" t="s">
        <v>373</v>
      </c>
      <c r="G62" s="145" t="s">
        <v>373</v>
      </c>
      <c r="H62" s="145" t="s">
        <v>373</v>
      </c>
      <c r="I62" s="145" t="s">
        <v>373</v>
      </c>
      <c r="J62" s="147">
        <f t="shared" si="6"/>
        <v>1</v>
      </c>
      <c r="K62" s="528"/>
      <c r="L62" s="145" t="str">
        <f>'5- Identificación de Riesgos'!I72</f>
        <v>Afectación Económica</v>
      </c>
      <c r="M62" s="158" t="s">
        <v>553</v>
      </c>
      <c r="N62" s="145" t="s">
        <v>373</v>
      </c>
      <c r="O62" s="145" t="s">
        <v>373</v>
      </c>
      <c r="P62" s="145" t="s">
        <v>373</v>
      </c>
      <c r="Q62" s="145" t="s">
        <v>373</v>
      </c>
      <c r="R62" s="147">
        <f t="shared" si="7"/>
        <v>1</v>
      </c>
      <c r="S62" s="528"/>
      <c r="T62" s="425"/>
      <c r="U62" s="468"/>
      <c r="V62" s="522"/>
    </row>
    <row r="63" spans="1:22" ht="30.75" customHeight="1" thickBot="1">
      <c r="A63" s="525"/>
      <c r="B63" s="468"/>
      <c r="C63" s="155">
        <f>'5- Identificación de Riesgos'!D63</f>
        <v>0</v>
      </c>
      <c r="D63" s="222"/>
      <c r="E63" s="151"/>
      <c r="F63" s="145"/>
      <c r="G63" s="145"/>
      <c r="H63" s="145"/>
      <c r="I63" s="145"/>
      <c r="J63" s="147">
        <f t="shared" si="6"/>
        <v>0</v>
      </c>
      <c r="K63" s="528"/>
      <c r="L63" s="145">
        <f>'5- Identificación de Riesgos'!I73</f>
        <v>0</v>
      </c>
      <c r="M63" s="158"/>
      <c r="N63" s="145"/>
      <c r="O63" s="145"/>
      <c r="P63" s="145"/>
      <c r="Q63" s="145"/>
      <c r="R63" s="147"/>
      <c r="S63" s="528"/>
      <c r="T63" s="425"/>
      <c r="U63" s="468"/>
      <c r="V63" s="522"/>
    </row>
    <row r="64" spans="1:22" ht="30.75" customHeight="1" thickBot="1">
      <c r="A64" s="525"/>
      <c r="B64" s="468"/>
      <c r="C64" s="155">
        <f>'5- Identificación de Riesgos'!D64</f>
        <v>0</v>
      </c>
      <c r="D64" s="222"/>
      <c r="E64" s="152"/>
      <c r="F64" s="145"/>
      <c r="G64" s="145"/>
      <c r="H64" s="145"/>
      <c r="I64" s="145"/>
      <c r="J64" s="147">
        <f t="shared" si="6"/>
        <v>0</v>
      </c>
      <c r="K64" s="528"/>
      <c r="L64" s="145">
        <f>'5- Identificación de Riesgos'!I74</f>
        <v>0</v>
      </c>
      <c r="M64" s="158"/>
      <c r="N64" s="145"/>
      <c r="O64" s="145"/>
      <c r="P64" s="145"/>
      <c r="Q64" s="145"/>
      <c r="R64" s="147"/>
      <c r="S64" s="528"/>
      <c r="T64" s="425"/>
      <c r="U64" s="468"/>
      <c r="V64" s="522"/>
    </row>
    <row r="65" spans="1:22" ht="30.75" customHeight="1" thickBot="1">
      <c r="A65" s="525"/>
      <c r="B65" s="468"/>
      <c r="C65" s="155">
        <f>'5- Identificación de Riesgos'!D65</f>
        <v>0</v>
      </c>
      <c r="D65" s="222"/>
      <c r="E65" s="151"/>
      <c r="F65" s="145"/>
      <c r="G65" s="145"/>
      <c r="H65" s="145"/>
      <c r="I65" s="145"/>
      <c r="J65" s="147">
        <f t="shared" si="6"/>
        <v>0</v>
      </c>
      <c r="K65" s="528"/>
      <c r="L65" s="145">
        <f>'5- Identificación de Riesgos'!I75</f>
        <v>0</v>
      </c>
      <c r="M65" s="158"/>
      <c r="N65" s="145"/>
      <c r="O65" s="145"/>
      <c r="P65" s="145"/>
      <c r="Q65" s="145"/>
      <c r="R65" s="147"/>
      <c r="S65" s="528"/>
      <c r="T65" s="425"/>
      <c r="U65" s="468"/>
      <c r="V65" s="522"/>
    </row>
    <row r="66" spans="1:22" ht="30.75" customHeight="1" thickBot="1">
      <c r="A66" s="525"/>
      <c r="B66" s="468"/>
      <c r="C66" s="155">
        <f>'5- Identificación de Riesgos'!D66</f>
        <v>0</v>
      </c>
      <c r="D66" s="222"/>
      <c r="E66" s="151"/>
      <c r="F66" s="145"/>
      <c r="G66" s="145"/>
      <c r="H66" s="145"/>
      <c r="I66" s="145"/>
      <c r="J66" s="147">
        <f t="shared" si="6"/>
        <v>0</v>
      </c>
      <c r="K66" s="528"/>
      <c r="L66" s="145">
        <f>'5- Identificación de Riesgos'!I76</f>
        <v>0</v>
      </c>
      <c r="M66" s="158"/>
      <c r="N66" s="145"/>
      <c r="O66" s="145"/>
      <c r="P66" s="145"/>
      <c r="Q66" s="145"/>
      <c r="R66" s="147"/>
      <c r="S66" s="528"/>
      <c r="T66" s="425"/>
      <c r="U66" s="468"/>
      <c r="V66" s="522"/>
    </row>
    <row r="67" spans="1:22" ht="30.75" customHeight="1" thickBot="1">
      <c r="A67" s="525"/>
      <c r="B67" s="468"/>
      <c r="C67" s="155">
        <f>'5- Identificación de Riesgos'!D67</f>
        <v>0</v>
      </c>
      <c r="D67" s="222"/>
      <c r="E67" s="151"/>
      <c r="F67" s="145"/>
      <c r="G67" s="145"/>
      <c r="H67" s="145"/>
      <c r="I67" s="145"/>
      <c r="J67" s="147">
        <f t="shared" si="6"/>
        <v>0</v>
      </c>
      <c r="K67" s="528"/>
      <c r="L67" s="145">
        <f>'5- Identificación de Riesgos'!I77</f>
        <v>0</v>
      </c>
      <c r="M67" s="158"/>
      <c r="N67" s="145"/>
      <c r="O67" s="145"/>
      <c r="P67" s="145"/>
      <c r="Q67" s="145"/>
      <c r="R67" s="147"/>
      <c r="S67" s="528"/>
      <c r="T67" s="425"/>
      <c r="U67" s="468"/>
      <c r="V67" s="522"/>
    </row>
    <row r="68" spans="1:22" ht="30.75" customHeight="1" thickBot="1">
      <c r="A68" s="525"/>
      <c r="B68" s="468"/>
      <c r="C68" s="155">
        <f>'5- Identificación de Riesgos'!D68</f>
        <v>0</v>
      </c>
      <c r="D68" s="222"/>
      <c r="E68" s="151"/>
      <c r="F68" s="145"/>
      <c r="G68" s="145"/>
      <c r="H68" s="145"/>
      <c r="I68" s="145"/>
      <c r="J68" s="147">
        <f t="shared" si="6"/>
        <v>0</v>
      </c>
      <c r="K68" s="528"/>
      <c r="L68" s="145">
        <f>'5- Identificación de Riesgos'!I78</f>
        <v>0</v>
      </c>
      <c r="M68" s="158"/>
      <c r="N68" s="145"/>
      <c r="O68" s="145"/>
      <c r="P68" s="145"/>
      <c r="Q68" s="145"/>
      <c r="R68" s="147"/>
      <c r="S68" s="528"/>
      <c r="T68" s="425"/>
      <c r="U68" s="468"/>
      <c r="V68" s="522"/>
    </row>
    <row r="69" spans="1:22" ht="30.75" customHeight="1" thickBot="1">
      <c r="A69" s="533"/>
      <c r="B69" s="469"/>
      <c r="C69" s="155">
        <f>'5- Identificación de Riesgos'!D69</f>
        <v>0</v>
      </c>
      <c r="D69" s="222"/>
      <c r="E69" s="157"/>
      <c r="F69" s="146"/>
      <c r="G69" s="146"/>
      <c r="H69" s="146"/>
      <c r="I69" s="146"/>
      <c r="J69" s="148">
        <f t="shared" si="6"/>
        <v>0</v>
      </c>
      <c r="K69" s="531"/>
      <c r="L69" s="146">
        <f>'5- Identificación de Riesgos'!I79</f>
        <v>0</v>
      </c>
      <c r="M69" s="159"/>
      <c r="N69" s="146"/>
      <c r="O69" s="146"/>
      <c r="P69" s="146"/>
      <c r="Q69" s="146"/>
      <c r="R69" s="148"/>
      <c r="S69" s="531"/>
      <c r="T69" s="426"/>
      <c r="U69" s="469"/>
      <c r="V69" s="532"/>
    </row>
    <row r="70" spans="1:22" ht="58.5" thickBot="1">
      <c r="A70" s="524">
        <f>'5- Identificación de Riesgos'!A70</f>
        <v>7</v>
      </c>
      <c r="B70" s="467"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2"/>
      <c r="E70" s="172" t="s">
        <v>378</v>
      </c>
      <c r="F70" s="144" t="s">
        <v>373</v>
      </c>
      <c r="G70" s="144" t="s">
        <v>373</v>
      </c>
      <c r="H70" s="144" t="s">
        <v>373</v>
      </c>
      <c r="I70" s="144" t="s">
        <v>373</v>
      </c>
      <c r="J70" s="149">
        <f t="shared" si="6"/>
        <v>1</v>
      </c>
      <c r="K70" s="527">
        <f>AVERAGE(J70:J72)</f>
        <v>1</v>
      </c>
      <c r="L70" s="144" t="str">
        <f>'5- Identificación de Riesgos'!I80</f>
        <v>Afectación de reputacion,imagén,  credibilidad, satisfacción de usuarios y PI</v>
      </c>
      <c r="M70" s="160" t="s">
        <v>376</v>
      </c>
      <c r="N70" s="144" t="s">
        <v>372</v>
      </c>
      <c r="O70" s="144" t="s">
        <v>372</v>
      </c>
      <c r="P70" s="144" t="s">
        <v>373</v>
      </c>
      <c r="Q70" s="144" t="s">
        <v>373</v>
      </c>
      <c r="R70" s="149">
        <f t="shared" si="7"/>
        <v>0.35</v>
      </c>
      <c r="S70" s="527">
        <f t="shared" ref="S70" si="8">AVERAGE(R70:R79)</f>
        <v>0.78333333333333333</v>
      </c>
      <c r="T70" s="42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521" t="str">
        <f>CONCATENATE(VLOOKUP((LEFT(T70,LEN(T70)-4)&amp;LEFT(U70,LEN(U70)-4)),'9- Matriz de Calor '!$D$18:$E$42,2,0)," - ",RIGHT(T70,1)*RIGHT(U70,1))</f>
        <v>Bajo - 1</v>
      </c>
    </row>
    <row r="71" spans="1:22" ht="29.5" thickBot="1">
      <c r="A71" s="525"/>
      <c r="B71" s="468"/>
      <c r="C71" s="155" t="str">
        <f>'5- Identificación de Riesgos'!D71</f>
        <v>Falta de ética de terceros interesados  (Debilidades principios y valores)</v>
      </c>
      <c r="D71" s="222"/>
      <c r="E71" s="225" t="s">
        <v>379</v>
      </c>
      <c r="F71" s="145" t="s">
        <v>373</v>
      </c>
      <c r="G71" s="145" t="s">
        <v>373</v>
      </c>
      <c r="H71" s="145" t="s">
        <v>373</v>
      </c>
      <c r="I71" s="145" t="s">
        <v>373</v>
      </c>
      <c r="J71" s="147">
        <f t="shared" si="6"/>
        <v>1</v>
      </c>
      <c r="K71" s="528"/>
      <c r="L71" s="145" t="str">
        <f>'5- Identificación de Riesgos'!I81</f>
        <v>Afectación Económica</v>
      </c>
      <c r="M71" s="158" t="s">
        <v>377</v>
      </c>
      <c r="N71" s="145" t="s">
        <v>373</v>
      </c>
      <c r="O71" s="145" t="s">
        <v>373</v>
      </c>
      <c r="P71" s="145" t="s">
        <v>373</v>
      </c>
      <c r="Q71" s="145" t="s">
        <v>373</v>
      </c>
      <c r="R71" s="147">
        <f t="shared" si="7"/>
        <v>1</v>
      </c>
      <c r="S71" s="528"/>
      <c r="T71" s="425"/>
      <c r="U71" s="468"/>
      <c r="V71" s="522"/>
    </row>
    <row r="72" spans="1:22" ht="99" customHeight="1" thickBot="1">
      <c r="A72" s="525"/>
      <c r="B72" s="468"/>
      <c r="C72" s="155" t="str">
        <f>'5- Identificación de Riesgos'!D72</f>
        <v>Debilidades en los controles de los procedimientos de estructuración de los procesos de contratación</v>
      </c>
      <c r="D72" s="222"/>
      <c r="E72" s="224" t="s">
        <v>554</v>
      </c>
      <c r="F72" s="145" t="s">
        <v>373</v>
      </c>
      <c r="G72" s="145" t="s">
        <v>373</v>
      </c>
      <c r="H72" s="145" t="s">
        <v>373</v>
      </c>
      <c r="I72" s="145" t="s">
        <v>373</v>
      </c>
      <c r="J72" s="147">
        <f t="shared" si="6"/>
        <v>1</v>
      </c>
      <c r="K72" s="528"/>
      <c r="L72" s="145" t="str">
        <f>'5- Identificación de Riesgos'!I82</f>
        <v>Afectación de reputacion,imagén,  credibilidad, satisfacción de usuarios y PI</v>
      </c>
      <c r="M72" s="158" t="s">
        <v>555</v>
      </c>
      <c r="N72" s="145" t="s">
        <v>373</v>
      </c>
      <c r="O72" s="145" t="s">
        <v>373</v>
      </c>
      <c r="P72" s="145" t="s">
        <v>373</v>
      </c>
      <c r="Q72" s="145" t="s">
        <v>373</v>
      </c>
      <c r="R72" s="147">
        <f t="shared" si="7"/>
        <v>1</v>
      </c>
      <c r="S72" s="528"/>
      <c r="T72" s="425"/>
      <c r="U72" s="468"/>
      <c r="V72" s="522"/>
    </row>
    <row r="73" spans="1:22" ht="30.75" customHeight="1" thickBot="1">
      <c r="A73" s="525"/>
      <c r="B73" s="468"/>
      <c r="C73" s="155">
        <f>'5- Identificación de Riesgos'!D73</f>
        <v>0</v>
      </c>
      <c r="D73" s="222"/>
      <c r="E73" s="151"/>
      <c r="F73" s="145"/>
      <c r="G73" s="145"/>
      <c r="H73" s="145"/>
      <c r="I73" s="145"/>
      <c r="J73" s="147">
        <f t="shared" si="6"/>
        <v>0</v>
      </c>
      <c r="K73" s="528"/>
      <c r="L73" s="145">
        <f>'5- Identificación de Riesgos'!I83</f>
        <v>0</v>
      </c>
      <c r="M73" s="158"/>
      <c r="N73" s="145"/>
      <c r="O73" s="145"/>
      <c r="P73" s="145"/>
      <c r="Q73" s="145"/>
      <c r="R73" s="147"/>
      <c r="S73" s="528"/>
      <c r="T73" s="425"/>
      <c r="U73" s="468"/>
      <c r="V73" s="522"/>
    </row>
    <row r="74" spans="1:22" ht="30.75" customHeight="1" thickBot="1">
      <c r="A74" s="525"/>
      <c r="B74" s="468"/>
      <c r="C74" s="155">
        <f>'5- Identificación de Riesgos'!D74</f>
        <v>0</v>
      </c>
      <c r="D74" s="222"/>
      <c r="E74" s="152"/>
      <c r="F74" s="145"/>
      <c r="G74" s="145"/>
      <c r="H74" s="145"/>
      <c r="I74" s="145"/>
      <c r="J74" s="147">
        <f t="shared" si="6"/>
        <v>0</v>
      </c>
      <c r="K74" s="528"/>
      <c r="L74" s="145">
        <f>'5- Identificación de Riesgos'!I84</f>
        <v>0</v>
      </c>
      <c r="M74" s="158"/>
      <c r="N74" s="145"/>
      <c r="O74" s="145"/>
      <c r="P74" s="145"/>
      <c r="Q74" s="145"/>
      <c r="R74" s="147"/>
      <c r="S74" s="528"/>
      <c r="T74" s="425"/>
      <c r="U74" s="468"/>
      <c r="V74" s="522"/>
    </row>
    <row r="75" spans="1:22" ht="30.75" customHeight="1" thickBot="1">
      <c r="A75" s="525"/>
      <c r="B75" s="468"/>
      <c r="C75" s="155">
        <f>'5- Identificación de Riesgos'!D75</f>
        <v>0</v>
      </c>
      <c r="D75" s="222"/>
      <c r="E75" s="151"/>
      <c r="F75" s="145"/>
      <c r="G75" s="145"/>
      <c r="H75" s="145"/>
      <c r="I75" s="145"/>
      <c r="J75" s="147">
        <f t="shared" si="6"/>
        <v>0</v>
      </c>
      <c r="K75" s="528"/>
      <c r="L75" s="145">
        <f>'5- Identificación de Riesgos'!I85</f>
        <v>0</v>
      </c>
      <c r="M75" s="158"/>
      <c r="N75" s="145"/>
      <c r="O75" s="145"/>
      <c r="P75" s="145"/>
      <c r="Q75" s="145"/>
      <c r="R75" s="147"/>
      <c r="S75" s="528"/>
      <c r="T75" s="425"/>
      <c r="U75" s="468"/>
      <c r="V75" s="522"/>
    </row>
    <row r="76" spans="1:22" ht="30.75" customHeight="1" thickBot="1">
      <c r="A76" s="525"/>
      <c r="B76" s="468"/>
      <c r="C76" s="155">
        <f>'5- Identificación de Riesgos'!D76</f>
        <v>0</v>
      </c>
      <c r="D76" s="222"/>
      <c r="E76" s="151"/>
      <c r="F76" s="145"/>
      <c r="G76" s="145"/>
      <c r="H76" s="145"/>
      <c r="I76" s="145"/>
      <c r="J76" s="147">
        <f t="shared" si="6"/>
        <v>0</v>
      </c>
      <c r="K76" s="528"/>
      <c r="L76" s="145">
        <f>'5- Identificación de Riesgos'!I86</f>
        <v>0</v>
      </c>
      <c r="M76" s="158"/>
      <c r="N76" s="145"/>
      <c r="O76" s="145"/>
      <c r="P76" s="145"/>
      <c r="Q76" s="145"/>
      <c r="R76" s="147"/>
      <c r="S76" s="528"/>
      <c r="T76" s="425"/>
      <c r="U76" s="468"/>
      <c r="V76" s="522"/>
    </row>
    <row r="77" spans="1:22" ht="30.75" customHeight="1" thickBot="1">
      <c r="A77" s="525"/>
      <c r="B77" s="468"/>
      <c r="C77" s="155">
        <f>'5- Identificación de Riesgos'!D77</f>
        <v>0</v>
      </c>
      <c r="D77" s="222"/>
      <c r="E77" s="151"/>
      <c r="F77" s="145"/>
      <c r="G77" s="145"/>
      <c r="H77" s="145"/>
      <c r="I77" s="145"/>
      <c r="J77" s="147">
        <f t="shared" si="6"/>
        <v>0</v>
      </c>
      <c r="K77" s="528"/>
      <c r="L77" s="145">
        <f>'5- Identificación de Riesgos'!I87</f>
        <v>0</v>
      </c>
      <c r="M77" s="158"/>
      <c r="N77" s="145"/>
      <c r="O77" s="145"/>
      <c r="P77" s="145"/>
      <c r="Q77" s="145"/>
      <c r="R77" s="147"/>
      <c r="S77" s="528"/>
      <c r="T77" s="425"/>
      <c r="U77" s="468"/>
      <c r="V77" s="522"/>
    </row>
    <row r="78" spans="1:22" ht="30.75" customHeight="1" thickBot="1">
      <c r="A78" s="525"/>
      <c r="B78" s="468"/>
      <c r="C78" s="155">
        <f>'5- Identificación de Riesgos'!D78</f>
        <v>0</v>
      </c>
      <c r="D78" s="222"/>
      <c r="E78" s="151"/>
      <c r="F78" s="145"/>
      <c r="G78" s="145"/>
      <c r="H78" s="145"/>
      <c r="I78" s="145"/>
      <c r="J78" s="147">
        <f t="shared" si="6"/>
        <v>0</v>
      </c>
      <c r="K78" s="528"/>
      <c r="L78" s="145">
        <f>'5- Identificación de Riesgos'!I88</f>
        <v>0</v>
      </c>
      <c r="M78" s="158"/>
      <c r="N78" s="145"/>
      <c r="O78" s="145"/>
      <c r="P78" s="145"/>
      <c r="Q78" s="145"/>
      <c r="R78" s="147"/>
      <c r="S78" s="528"/>
      <c r="T78" s="425"/>
      <c r="U78" s="468"/>
      <c r="V78" s="522"/>
    </row>
    <row r="79" spans="1:22" ht="30.75" customHeight="1" thickBot="1">
      <c r="A79" s="533"/>
      <c r="B79" s="469"/>
      <c r="C79" s="155">
        <f>'5- Identificación de Riesgos'!D79</f>
        <v>0</v>
      </c>
      <c r="D79" s="222"/>
      <c r="E79" s="157"/>
      <c r="F79" s="146"/>
      <c r="G79" s="146"/>
      <c r="H79" s="146"/>
      <c r="I79" s="146"/>
      <c r="J79" s="148">
        <f t="shared" si="6"/>
        <v>0</v>
      </c>
      <c r="K79" s="531"/>
      <c r="L79" s="146">
        <f>'5- Identificación de Riesgos'!I89</f>
        <v>0</v>
      </c>
      <c r="M79" s="159"/>
      <c r="N79" s="146"/>
      <c r="O79" s="146"/>
      <c r="P79" s="146"/>
      <c r="Q79" s="146"/>
      <c r="R79" s="148"/>
      <c r="S79" s="531"/>
      <c r="T79" s="426"/>
      <c r="U79" s="469"/>
      <c r="V79" s="532"/>
    </row>
    <row r="80" spans="1:22" ht="60" customHeight="1" thickBot="1">
      <c r="A80" s="524">
        <f>'5- Identificación de Riesgos'!A80</f>
        <v>8</v>
      </c>
      <c r="B80" s="467"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378</v>
      </c>
      <c r="F80" s="144" t="s">
        <v>373</v>
      </c>
      <c r="G80" s="144" t="s">
        <v>373</v>
      </c>
      <c r="H80" s="144" t="s">
        <v>373</v>
      </c>
      <c r="I80" s="144" t="s">
        <v>373</v>
      </c>
      <c r="J80" s="149">
        <f t="shared" si="2"/>
        <v>1</v>
      </c>
      <c r="K80" s="527">
        <f>AVERAGE(J80:J82)</f>
        <v>1</v>
      </c>
      <c r="L80" s="144" t="str">
        <f>'5- Identificación de Riesgos'!I90</f>
        <v>Afectación de reputacion,imagén,  credibilidad, satisfacción de usuarios y PI</v>
      </c>
      <c r="M80" s="160" t="s">
        <v>376</v>
      </c>
      <c r="N80" s="144" t="s">
        <v>372</v>
      </c>
      <c r="O80" s="144" t="s">
        <v>372</v>
      </c>
      <c r="P80" s="144" t="s">
        <v>373</v>
      </c>
      <c r="Q80" s="144" t="s">
        <v>373</v>
      </c>
      <c r="R80" s="149">
        <f t="shared" si="3"/>
        <v>0.35</v>
      </c>
      <c r="S80" s="527">
        <f t="shared" ref="S80" si="9">AVERAGE(R80:R89)</f>
        <v>0.43333333333333329</v>
      </c>
      <c r="T80" s="42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521" t="str">
        <f>CONCATENATE(VLOOKUP((LEFT(T80,LEN(T80)-4)&amp;LEFT(U80,LEN(U80)-4)),'9- Matriz de Calor '!$D$18:$E$42,2,0)," - ",RIGHT(T80,1)*RIGHT(U80,1))</f>
        <v>Bajo - 2</v>
      </c>
    </row>
    <row r="81" spans="1:22" ht="45" customHeight="1" thickBot="1">
      <c r="A81" s="525"/>
      <c r="B81" s="468"/>
      <c r="C81" s="155" t="str">
        <f>'5- Identificación de Riesgos'!D81</f>
        <v>Falta de ética de terceros interesados  (Debilidades principios y valores)</v>
      </c>
      <c r="D81" s="152"/>
      <c r="E81" s="174" t="s">
        <v>556</v>
      </c>
      <c r="F81" s="145" t="s">
        <v>373</v>
      </c>
      <c r="G81" s="145" t="s">
        <v>373</v>
      </c>
      <c r="H81" s="145" t="s">
        <v>373</v>
      </c>
      <c r="I81" s="145" t="s">
        <v>373</v>
      </c>
      <c r="J81" s="147">
        <f t="shared" si="2"/>
        <v>1</v>
      </c>
      <c r="K81" s="528"/>
      <c r="L81" s="145" t="str">
        <f>'5- Identificación de Riesgos'!I91</f>
        <v>Afectación de reputacion,imagén,  credibilidad, satisfacción de usuarios y PI</v>
      </c>
      <c r="M81" s="158" t="s">
        <v>557</v>
      </c>
      <c r="N81" s="145" t="s">
        <v>372</v>
      </c>
      <c r="O81" s="145" t="s">
        <v>372</v>
      </c>
      <c r="P81" s="145" t="s">
        <v>373</v>
      </c>
      <c r="Q81" s="145" t="s">
        <v>373</v>
      </c>
      <c r="R81" s="149">
        <f t="shared" si="3"/>
        <v>0.35</v>
      </c>
      <c r="S81" s="528"/>
      <c r="T81" s="425"/>
      <c r="U81" s="468"/>
      <c r="V81" s="522"/>
    </row>
    <row r="82" spans="1:22" ht="132" customHeight="1" thickBot="1">
      <c r="A82" s="525"/>
      <c r="B82" s="468"/>
      <c r="C82" s="155" t="str">
        <f>'5- Identificación de Riesgos'!D82</f>
        <v>Debilidades en los controles de los procedimientos sancionatorio contractual</v>
      </c>
      <c r="D82" s="152"/>
      <c r="E82" s="224" t="s">
        <v>558</v>
      </c>
      <c r="F82" s="145" t="s">
        <v>373</v>
      </c>
      <c r="G82" s="145" t="s">
        <v>373</v>
      </c>
      <c r="H82" s="145" t="s">
        <v>373</v>
      </c>
      <c r="I82" s="145" t="s">
        <v>373</v>
      </c>
      <c r="J82" s="147">
        <f t="shared" si="2"/>
        <v>1</v>
      </c>
      <c r="K82" s="528"/>
      <c r="L82" s="145" t="str">
        <f>'5- Identificación de Riesgos'!I92</f>
        <v>Afectación Económica</v>
      </c>
      <c r="M82" s="158" t="s">
        <v>559</v>
      </c>
      <c r="N82" s="145" t="s">
        <v>373</v>
      </c>
      <c r="O82" s="145" t="s">
        <v>372</v>
      </c>
      <c r="P82" s="145" t="s">
        <v>373</v>
      </c>
      <c r="Q82" s="145" t="s">
        <v>373</v>
      </c>
      <c r="R82" s="149">
        <f t="shared" si="3"/>
        <v>0.6</v>
      </c>
      <c r="S82" s="528"/>
      <c r="T82" s="425"/>
      <c r="U82" s="468"/>
      <c r="V82" s="522"/>
    </row>
    <row r="83" spans="1:22" ht="30" customHeight="1" thickBot="1">
      <c r="A83" s="525"/>
      <c r="B83" s="468"/>
      <c r="C83" s="155">
        <f>'5- Identificación de Riesgos'!D83</f>
        <v>0</v>
      </c>
      <c r="D83" s="152"/>
      <c r="E83" s="151"/>
      <c r="F83" s="145"/>
      <c r="G83" s="145"/>
      <c r="H83" s="145"/>
      <c r="I83" s="145"/>
      <c r="J83" s="147">
        <f t="shared" si="2"/>
        <v>0</v>
      </c>
      <c r="K83" s="528"/>
      <c r="L83" s="145">
        <f>'5- Identificación de Riesgos'!I93</f>
        <v>0</v>
      </c>
      <c r="M83" s="158"/>
      <c r="N83" s="145"/>
      <c r="O83" s="145"/>
      <c r="P83" s="145"/>
      <c r="Q83" s="145"/>
      <c r="R83" s="147"/>
      <c r="S83" s="528"/>
      <c r="T83" s="425"/>
      <c r="U83" s="468"/>
      <c r="V83" s="522"/>
    </row>
    <row r="84" spans="1:22" ht="30" customHeight="1" thickBot="1">
      <c r="A84" s="525"/>
      <c r="B84" s="468"/>
      <c r="C84" s="155">
        <f>'5- Identificación de Riesgos'!D84</f>
        <v>0</v>
      </c>
      <c r="D84" s="152"/>
      <c r="E84" s="152"/>
      <c r="F84" s="145"/>
      <c r="G84" s="145"/>
      <c r="H84" s="145"/>
      <c r="I84" s="145"/>
      <c r="J84" s="147">
        <f t="shared" si="2"/>
        <v>0</v>
      </c>
      <c r="K84" s="528"/>
      <c r="L84" s="145">
        <f>'5- Identificación de Riesgos'!I94</f>
        <v>0</v>
      </c>
      <c r="M84" s="158"/>
      <c r="N84" s="145"/>
      <c r="O84" s="145"/>
      <c r="P84" s="145"/>
      <c r="Q84" s="145"/>
      <c r="R84" s="147"/>
      <c r="S84" s="528"/>
      <c r="T84" s="425"/>
      <c r="U84" s="468"/>
      <c r="V84" s="522"/>
    </row>
    <row r="85" spans="1:22" ht="30.75" customHeight="1" thickBot="1">
      <c r="A85" s="525"/>
      <c r="B85" s="468"/>
      <c r="C85" s="155">
        <f>'5- Identificación de Riesgos'!D85</f>
        <v>0</v>
      </c>
      <c r="D85" s="152"/>
      <c r="E85" s="151"/>
      <c r="F85" s="145"/>
      <c r="G85" s="145"/>
      <c r="H85" s="145"/>
      <c r="I85" s="145"/>
      <c r="J85" s="147">
        <f t="shared" si="2"/>
        <v>0</v>
      </c>
      <c r="K85" s="528"/>
      <c r="L85" s="145">
        <f>'5- Identificación de Riesgos'!I95</f>
        <v>0</v>
      </c>
      <c r="M85" s="158"/>
      <c r="N85" s="145"/>
      <c r="O85" s="145"/>
      <c r="P85" s="145"/>
      <c r="Q85" s="145"/>
      <c r="R85" s="147"/>
      <c r="S85" s="528"/>
      <c r="T85" s="425"/>
      <c r="U85" s="468"/>
      <c r="V85" s="522"/>
    </row>
    <row r="86" spans="1:22" ht="30.75" customHeight="1" thickBot="1">
      <c r="A86" s="525"/>
      <c r="B86" s="468"/>
      <c r="C86" s="155">
        <f>'5- Identificación de Riesgos'!D86</f>
        <v>0</v>
      </c>
      <c r="D86" s="152"/>
      <c r="E86" s="151"/>
      <c r="F86" s="145"/>
      <c r="G86" s="145"/>
      <c r="H86" s="145"/>
      <c r="I86" s="145"/>
      <c r="J86" s="147">
        <f t="shared" si="2"/>
        <v>0</v>
      </c>
      <c r="K86" s="528"/>
      <c r="L86" s="145">
        <f>'5- Identificación de Riesgos'!I96</f>
        <v>0</v>
      </c>
      <c r="M86" s="158"/>
      <c r="N86" s="145"/>
      <c r="O86" s="145"/>
      <c r="P86" s="145"/>
      <c r="Q86" s="145"/>
      <c r="R86" s="147"/>
      <c r="S86" s="528"/>
      <c r="T86" s="425"/>
      <c r="U86" s="468"/>
      <c r="V86" s="522"/>
    </row>
    <row r="87" spans="1:22" ht="30.75" customHeight="1" thickBot="1">
      <c r="A87" s="525"/>
      <c r="B87" s="468"/>
      <c r="C87" s="155">
        <f>'5- Identificación de Riesgos'!D87</f>
        <v>0</v>
      </c>
      <c r="D87" s="152"/>
      <c r="E87" s="151"/>
      <c r="F87" s="145"/>
      <c r="G87" s="145"/>
      <c r="H87" s="145"/>
      <c r="I87" s="145"/>
      <c r="J87" s="147">
        <f t="shared" si="2"/>
        <v>0</v>
      </c>
      <c r="K87" s="528"/>
      <c r="L87" s="145">
        <f>'5- Identificación de Riesgos'!I97</f>
        <v>0</v>
      </c>
      <c r="M87" s="158"/>
      <c r="N87" s="145"/>
      <c r="O87" s="145"/>
      <c r="P87" s="145"/>
      <c r="Q87" s="145"/>
      <c r="R87" s="147"/>
      <c r="S87" s="528"/>
      <c r="T87" s="425"/>
      <c r="U87" s="468"/>
      <c r="V87" s="522"/>
    </row>
    <row r="88" spans="1:22" ht="30.75" customHeight="1" thickBot="1">
      <c r="A88" s="525"/>
      <c r="B88" s="468"/>
      <c r="C88" s="155">
        <f>'5- Identificación de Riesgos'!D88</f>
        <v>0</v>
      </c>
      <c r="D88" s="152"/>
      <c r="E88" s="151"/>
      <c r="F88" s="145"/>
      <c r="G88" s="145"/>
      <c r="H88" s="145"/>
      <c r="I88" s="145"/>
      <c r="J88" s="147">
        <f t="shared" si="2"/>
        <v>0</v>
      </c>
      <c r="K88" s="528"/>
      <c r="L88" s="145">
        <f>'5- Identificación de Riesgos'!I98</f>
        <v>0</v>
      </c>
      <c r="M88" s="158"/>
      <c r="N88" s="145"/>
      <c r="O88" s="145"/>
      <c r="P88" s="145"/>
      <c r="Q88" s="145"/>
      <c r="R88" s="147"/>
      <c r="S88" s="528"/>
      <c r="T88" s="425"/>
      <c r="U88" s="468"/>
      <c r="V88" s="522"/>
    </row>
    <row r="89" spans="1:22" ht="30.75" customHeight="1" thickBot="1">
      <c r="A89" s="533"/>
      <c r="B89" s="469"/>
      <c r="C89" s="155">
        <f>'5- Identificación de Riesgos'!D89</f>
        <v>0</v>
      </c>
      <c r="D89" s="153"/>
      <c r="E89" s="157"/>
      <c r="F89" s="146"/>
      <c r="G89" s="146"/>
      <c r="H89" s="146"/>
      <c r="I89" s="146"/>
      <c r="J89" s="148">
        <f t="shared" si="2"/>
        <v>0</v>
      </c>
      <c r="K89" s="531"/>
      <c r="L89" s="146">
        <f>'5- Identificación de Riesgos'!I99</f>
        <v>0</v>
      </c>
      <c r="M89" s="159"/>
      <c r="N89" s="146"/>
      <c r="O89" s="146"/>
      <c r="P89" s="146"/>
      <c r="Q89" s="146"/>
      <c r="R89" s="148"/>
      <c r="S89" s="531"/>
      <c r="T89" s="426"/>
      <c r="U89" s="469"/>
      <c r="V89" s="532"/>
    </row>
    <row r="90" spans="1:22" ht="60" customHeight="1" thickBot="1">
      <c r="A90" s="524">
        <f>'5- Identificación de Riesgos'!A90</f>
        <v>9</v>
      </c>
      <c r="B90" s="467"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378</v>
      </c>
      <c r="F90" s="144" t="s">
        <v>373</v>
      </c>
      <c r="G90" s="144" t="s">
        <v>373</v>
      </c>
      <c r="H90" s="144" t="s">
        <v>373</v>
      </c>
      <c r="I90" s="144" t="s">
        <v>373</v>
      </c>
      <c r="J90" s="149">
        <f t="shared" ref="J90:J99" si="10">COUNTIF(F90:I90,"SI")/4</f>
        <v>1</v>
      </c>
      <c r="K90" s="527">
        <f>AVERAGE(J90:J99)</f>
        <v>0.3</v>
      </c>
      <c r="L90" s="144" t="str">
        <f>'5- Identificación de Riesgos'!I100</f>
        <v>Afectación Económica</v>
      </c>
      <c r="M90" s="160" t="s">
        <v>376</v>
      </c>
      <c r="N90" s="144" t="s">
        <v>372</v>
      </c>
      <c r="O90" s="144" t="s">
        <v>372</v>
      </c>
      <c r="P90" s="144" t="s">
        <v>373</v>
      </c>
      <c r="Q90" s="144" t="s">
        <v>373</v>
      </c>
      <c r="R90" s="149">
        <f t="shared" ref="R90" si="11">SUM(COUNTIF(N90,"SI")*25%,COUNTIF(O90,"SI")*40%,COUNTIF(P90,"SI")*25%,COUNTIF(Q90,"SI")*10%)</f>
        <v>0.35</v>
      </c>
      <c r="S90" s="527">
        <f t="shared" ref="S90" si="12">AVERAGE(R90:R99)</f>
        <v>0.35</v>
      </c>
      <c r="T90" s="42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6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521" t="str">
        <f>CONCATENATE(VLOOKUP((LEFT(T90,LEN(T90)-4)&amp;LEFT(U90,LEN(U90)-4)),'9- Matriz de Calor '!$D$18:$E$42,2,0)," - ",RIGHT(T90,1)*RIGHT(U90,1))</f>
        <v>Bajo - 1</v>
      </c>
    </row>
    <row r="91" spans="1:22" ht="30" customHeight="1" thickBot="1">
      <c r="A91" s="525"/>
      <c r="B91" s="468"/>
      <c r="C91" s="155" t="str">
        <f>'5- Identificación de Riesgos'!D91</f>
        <v>Falta de ética de terceros interesados  (Debilidades principios y valores)</v>
      </c>
      <c r="D91" s="152"/>
      <c r="E91" s="174" t="s">
        <v>560</v>
      </c>
      <c r="F91" s="145" t="s">
        <v>373</v>
      </c>
      <c r="G91" s="145" t="s">
        <v>373</v>
      </c>
      <c r="H91" s="145" t="s">
        <v>373</v>
      </c>
      <c r="I91" s="145" t="s">
        <v>373</v>
      </c>
      <c r="J91" s="147">
        <f t="shared" si="10"/>
        <v>1</v>
      </c>
      <c r="K91" s="528"/>
      <c r="L91" s="145" t="str">
        <f>'5- Identificación de Riesgos'!I101</f>
        <v>Incumplimiento de las metas establecidas</v>
      </c>
      <c r="M91" s="158" t="s">
        <v>561</v>
      </c>
      <c r="N91" s="145" t="s">
        <v>372</v>
      </c>
      <c r="O91" s="145" t="s">
        <v>372</v>
      </c>
      <c r="P91" s="145" t="s">
        <v>373</v>
      </c>
      <c r="Q91" s="145" t="s">
        <v>373</v>
      </c>
      <c r="R91" s="145" t="s">
        <v>373</v>
      </c>
      <c r="S91" s="528"/>
      <c r="T91" s="425"/>
      <c r="U91" s="468"/>
      <c r="V91" s="522"/>
    </row>
    <row r="92" spans="1:22" ht="29.5" thickBot="1">
      <c r="A92" s="525"/>
      <c r="B92" s="468"/>
      <c r="C92" s="155" t="str">
        <f>'5- Identificación de Riesgos'!D92</f>
        <v xml:space="preserve">Debilidades en los controles de los procedimientos de estructuración y evaluación </v>
      </c>
      <c r="D92" s="152"/>
      <c r="E92" s="224" t="s">
        <v>560</v>
      </c>
      <c r="F92" s="145" t="s">
        <v>373</v>
      </c>
      <c r="G92" s="145" t="s">
        <v>373</v>
      </c>
      <c r="H92" s="145" t="s">
        <v>373</v>
      </c>
      <c r="I92" s="145" t="s">
        <v>373</v>
      </c>
      <c r="J92" s="147">
        <f t="shared" si="10"/>
        <v>1</v>
      </c>
      <c r="K92" s="528"/>
      <c r="L92" s="145">
        <f>'5- Identificación de Riesgos'!I102</f>
        <v>0</v>
      </c>
      <c r="M92" s="158"/>
      <c r="N92" s="145"/>
      <c r="O92" s="145"/>
      <c r="P92" s="145"/>
      <c r="Q92" s="145"/>
      <c r="R92" s="147"/>
      <c r="S92" s="528"/>
      <c r="T92" s="425"/>
      <c r="U92" s="468"/>
      <c r="V92" s="522"/>
    </row>
    <row r="93" spans="1:22" ht="30.75" customHeight="1" thickBot="1">
      <c r="A93" s="525"/>
      <c r="B93" s="468"/>
      <c r="C93" s="155">
        <f>'5- Identificación de Riesgos'!D93</f>
        <v>0</v>
      </c>
      <c r="D93" s="152"/>
      <c r="E93" s="151"/>
      <c r="F93" s="145"/>
      <c r="G93" s="145"/>
      <c r="H93" s="145"/>
      <c r="I93" s="145"/>
      <c r="J93" s="147">
        <f t="shared" si="10"/>
        <v>0</v>
      </c>
      <c r="K93" s="528"/>
      <c r="L93" s="145">
        <f>'5- Identificación de Riesgos'!I103</f>
        <v>0</v>
      </c>
      <c r="M93" s="158"/>
      <c r="N93" s="145"/>
      <c r="O93" s="145"/>
      <c r="P93" s="145"/>
      <c r="Q93" s="145"/>
      <c r="R93" s="147"/>
      <c r="S93" s="528"/>
      <c r="T93" s="425"/>
      <c r="U93" s="468"/>
      <c r="V93" s="522"/>
    </row>
    <row r="94" spans="1:22" ht="30.75" customHeight="1" thickBot="1">
      <c r="A94" s="525"/>
      <c r="B94" s="468"/>
      <c r="C94" s="155">
        <f>'5- Identificación de Riesgos'!D94</f>
        <v>0</v>
      </c>
      <c r="D94" s="152"/>
      <c r="E94" s="152"/>
      <c r="F94" s="145"/>
      <c r="G94" s="145"/>
      <c r="H94" s="145"/>
      <c r="I94" s="145"/>
      <c r="J94" s="147">
        <f t="shared" si="10"/>
        <v>0</v>
      </c>
      <c r="K94" s="528"/>
      <c r="L94" s="145">
        <f>'5- Identificación de Riesgos'!I104</f>
        <v>0</v>
      </c>
      <c r="M94" s="158"/>
      <c r="N94" s="145"/>
      <c r="O94" s="145"/>
      <c r="P94" s="145"/>
      <c r="Q94" s="145"/>
      <c r="R94" s="147"/>
      <c r="S94" s="528"/>
      <c r="T94" s="425"/>
      <c r="U94" s="468"/>
      <c r="V94" s="522"/>
    </row>
    <row r="95" spans="1:22" ht="30.75" customHeight="1" thickBot="1">
      <c r="A95" s="525"/>
      <c r="B95" s="468"/>
      <c r="C95" s="155">
        <f>'5- Identificación de Riesgos'!D95</f>
        <v>0</v>
      </c>
      <c r="D95" s="152"/>
      <c r="E95" s="151"/>
      <c r="F95" s="145"/>
      <c r="G95" s="145"/>
      <c r="H95" s="145"/>
      <c r="I95" s="145"/>
      <c r="J95" s="147">
        <f t="shared" si="10"/>
        <v>0</v>
      </c>
      <c r="K95" s="528"/>
      <c r="L95" s="145">
        <f>'5- Identificación de Riesgos'!I105</f>
        <v>0</v>
      </c>
      <c r="M95" s="158"/>
      <c r="N95" s="145"/>
      <c r="O95" s="145"/>
      <c r="P95" s="145"/>
      <c r="Q95" s="145"/>
      <c r="R95" s="147"/>
      <c r="S95" s="528"/>
      <c r="T95" s="425"/>
      <c r="U95" s="468"/>
      <c r="V95" s="522"/>
    </row>
    <row r="96" spans="1:22" ht="30.75" customHeight="1" thickBot="1">
      <c r="A96" s="525"/>
      <c r="B96" s="468"/>
      <c r="C96" s="155">
        <f>'5- Identificación de Riesgos'!D96</f>
        <v>0</v>
      </c>
      <c r="D96" s="152"/>
      <c r="E96" s="151"/>
      <c r="F96" s="145"/>
      <c r="G96" s="145"/>
      <c r="H96" s="145"/>
      <c r="I96" s="145"/>
      <c r="J96" s="147">
        <f t="shared" si="10"/>
        <v>0</v>
      </c>
      <c r="K96" s="528"/>
      <c r="L96" s="145">
        <f>'5- Identificación de Riesgos'!I106</f>
        <v>0</v>
      </c>
      <c r="M96" s="158"/>
      <c r="N96" s="145"/>
      <c r="O96" s="145"/>
      <c r="P96" s="145"/>
      <c r="Q96" s="145"/>
      <c r="R96" s="147"/>
      <c r="S96" s="528"/>
      <c r="T96" s="425"/>
      <c r="U96" s="468"/>
      <c r="V96" s="522"/>
    </row>
    <row r="97" spans="1:22" ht="30.75" customHeight="1" thickBot="1">
      <c r="A97" s="525"/>
      <c r="B97" s="468"/>
      <c r="C97" s="155">
        <f>'5- Identificación de Riesgos'!D97</f>
        <v>0</v>
      </c>
      <c r="D97" s="152"/>
      <c r="E97" s="151"/>
      <c r="F97" s="145"/>
      <c r="G97" s="145"/>
      <c r="H97" s="145"/>
      <c r="I97" s="145"/>
      <c r="J97" s="147">
        <f t="shared" si="10"/>
        <v>0</v>
      </c>
      <c r="K97" s="528"/>
      <c r="L97" s="145">
        <f>'5- Identificación de Riesgos'!I107</f>
        <v>0</v>
      </c>
      <c r="M97" s="158"/>
      <c r="N97" s="145"/>
      <c r="O97" s="145"/>
      <c r="P97" s="145"/>
      <c r="Q97" s="145"/>
      <c r="R97" s="147"/>
      <c r="S97" s="528"/>
      <c r="T97" s="425"/>
      <c r="U97" s="468"/>
      <c r="V97" s="522"/>
    </row>
    <row r="98" spans="1:22" ht="30.75" customHeight="1" thickBot="1">
      <c r="A98" s="525"/>
      <c r="B98" s="468"/>
      <c r="C98" s="155">
        <f>'5- Identificación de Riesgos'!D98</f>
        <v>0</v>
      </c>
      <c r="D98" s="152"/>
      <c r="E98" s="151"/>
      <c r="F98" s="145"/>
      <c r="G98" s="145"/>
      <c r="H98" s="145"/>
      <c r="I98" s="145"/>
      <c r="J98" s="147">
        <f t="shared" si="10"/>
        <v>0</v>
      </c>
      <c r="K98" s="528"/>
      <c r="L98" s="145">
        <f>'5- Identificación de Riesgos'!I108</f>
        <v>0</v>
      </c>
      <c r="M98" s="158"/>
      <c r="N98" s="145"/>
      <c r="O98" s="145"/>
      <c r="P98" s="145"/>
      <c r="Q98" s="145"/>
      <c r="R98" s="147"/>
      <c r="S98" s="528"/>
      <c r="T98" s="425"/>
      <c r="U98" s="468"/>
      <c r="V98" s="522"/>
    </row>
    <row r="99" spans="1:22" ht="30.75" customHeight="1" thickBot="1">
      <c r="A99" s="526"/>
      <c r="B99" s="520"/>
      <c r="C99" s="305">
        <f>'5- Identificación de Riesgos'!D99</f>
        <v>0</v>
      </c>
      <c r="D99" s="306"/>
      <c r="E99" s="313"/>
      <c r="F99" s="145"/>
      <c r="G99" s="145"/>
      <c r="H99" s="145"/>
      <c r="I99" s="145"/>
      <c r="J99" s="307">
        <f t="shared" si="10"/>
        <v>0</v>
      </c>
      <c r="K99" s="529"/>
      <c r="L99" s="295">
        <f>'5- Identificación de Riesgos'!I109</f>
        <v>0</v>
      </c>
      <c r="M99" s="308"/>
      <c r="N99" s="295"/>
      <c r="O99" s="295"/>
      <c r="P99" s="295"/>
      <c r="Q99" s="295"/>
      <c r="R99" s="307"/>
      <c r="S99" s="529"/>
      <c r="T99" s="530"/>
      <c r="U99" s="520"/>
      <c r="V99" s="523"/>
    </row>
    <row r="100" spans="1:22" ht="50.25" customHeight="1" thickBot="1">
      <c r="A100" s="468">
        <f>'5- Identificación de Riesgos'!A100</f>
        <v>10</v>
      </c>
      <c r="B100" s="468" t="str">
        <f>'5- Identificación de Riesgos'!B100</f>
        <v>Afectación de los aspectos ambientales</v>
      </c>
      <c r="C100" s="305" t="str">
        <f>'5- Identificación de Riesgos'!D100</f>
        <v>1. Desconocimiento del Sistema de Gestión Ambiental que aplica para la Rama Judicial a Nivel  Seccional.</v>
      </c>
      <c r="D100" s="309"/>
      <c r="E100" s="311" t="s">
        <v>566</v>
      </c>
      <c r="F100" s="217" t="s">
        <v>373</v>
      </c>
      <c r="G100" s="217" t="s">
        <v>373</v>
      </c>
      <c r="H100" s="217" t="s">
        <v>373</v>
      </c>
      <c r="I100" s="217" t="s">
        <v>373</v>
      </c>
      <c r="J100" s="309"/>
      <c r="K100" s="528">
        <v>0.3</v>
      </c>
      <c r="L100" s="144" t="str">
        <f>'[4]5- Identificación de Riesgos'!I97</f>
        <v>Afectación de reputacion,imagén,  credibilidad, satisfacción de usuarios y PI</v>
      </c>
      <c r="M100" s="311" t="s">
        <v>566</v>
      </c>
      <c r="N100" s="144" t="s">
        <v>373</v>
      </c>
      <c r="O100" s="144" t="s">
        <v>372</v>
      </c>
      <c r="P100" s="144" t="s">
        <v>373</v>
      </c>
      <c r="Q100" s="144" t="s">
        <v>373</v>
      </c>
      <c r="R100" s="144" t="s">
        <v>373</v>
      </c>
      <c r="S100" s="528">
        <v>0.3</v>
      </c>
      <c r="T100" s="42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6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Leve - 1</v>
      </c>
      <c r="V100" s="521" t="str">
        <f>CONCATENATE(VLOOKUP((LEFT(T100,LEN(T100)-4)&amp;LEFT(U100,LEN(U100)-4)),'9- Matriz de Calor '!$D$18:$E$42,2,0)," - ",RIGHT(T100,1)*RIGHT(U100,1))</f>
        <v>Bajo - 1</v>
      </c>
    </row>
    <row r="101" spans="1:22" ht="33.75" customHeight="1" thickBot="1">
      <c r="A101" s="468"/>
      <c r="B101" s="468"/>
      <c r="C101" s="305" t="str">
        <f>'5- Identificación de Riesgos'!D101</f>
        <v>2. No hay accesibilidad de forma oportuna a la información base para el cálculo de indicadores</v>
      </c>
      <c r="D101" s="309"/>
      <c r="E101" s="312" t="s">
        <v>567</v>
      </c>
      <c r="F101" s="145" t="s">
        <v>373</v>
      </c>
      <c r="G101" s="145" t="s">
        <v>373</v>
      </c>
      <c r="H101" s="145" t="s">
        <v>373</v>
      </c>
      <c r="I101" s="145" t="s">
        <v>373</v>
      </c>
      <c r="J101" s="309"/>
      <c r="K101" s="528"/>
      <c r="L101" s="145" t="str">
        <f>'[4]5- Identificación de Riesgos'!I98</f>
        <v>Afectación de reputacion,imagén,  credibilidad, satisfacción de usuarios y PI</v>
      </c>
      <c r="M101" s="312" t="s">
        <v>567</v>
      </c>
      <c r="N101" s="145" t="s">
        <v>373</v>
      </c>
      <c r="O101" s="145" t="s">
        <v>372</v>
      </c>
      <c r="P101" s="145" t="s">
        <v>373</v>
      </c>
      <c r="Q101" s="145" t="s">
        <v>373</v>
      </c>
      <c r="R101" s="145" t="s">
        <v>373</v>
      </c>
      <c r="S101" s="528"/>
      <c r="T101" s="425"/>
      <c r="U101" s="468"/>
      <c r="V101" s="522"/>
    </row>
    <row r="102" spans="1:22" ht="15" thickBot="1">
      <c r="A102" s="468"/>
      <c r="B102" s="468"/>
      <c r="C102" s="305"/>
      <c r="D102" s="309"/>
      <c r="E102" s="309"/>
      <c r="F102" s="145"/>
      <c r="G102" s="145"/>
      <c r="H102" s="145"/>
      <c r="I102" s="145"/>
      <c r="J102" s="309"/>
      <c r="K102" s="528"/>
      <c r="L102" s="309"/>
      <c r="M102" s="309"/>
      <c r="N102" s="309"/>
      <c r="O102" s="309"/>
      <c r="P102" s="309"/>
      <c r="Q102" s="309"/>
      <c r="R102" s="309"/>
      <c r="S102" s="528"/>
      <c r="T102" s="425"/>
      <c r="U102" s="468"/>
      <c r="V102" s="522"/>
    </row>
    <row r="103" spans="1:22" ht="15" thickBot="1">
      <c r="A103" s="468"/>
      <c r="B103" s="468"/>
      <c r="C103" s="305"/>
      <c r="D103" s="309"/>
      <c r="E103" s="309"/>
      <c r="F103" s="145"/>
      <c r="G103" s="145"/>
      <c r="H103" s="145"/>
      <c r="I103" s="145"/>
      <c r="J103" s="309"/>
      <c r="K103" s="528"/>
      <c r="L103" s="309"/>
      <c r="M103" s="309"/>
      <c r="N103" s="309"/>
      <c r="O103" s="309"/>
      <c r="P103" s="309"/>
      <c r="Q103" s="309"/>
      <c r="R103" s="309"/>
      <c r="S103" s="528"/>
      <c r="T103" s="425"/>
      <c r="U103" s="468"/>
      <c r="V103" s="522"/>
    </row>
    <row r="104" spans="1:22" ht="15" thickBot="1">
      <c r="A104" s="468"/>
      <c r="B104" s="468"/>
      <c r="C104" s="305"/>
      <c r="D104" s="309"/>
      <c r="E104" s="309"/>
      <c r="F104" s="145"/>
      <c r="G104" s="145"/>
      <c r="H104" s="145"/>
      <c r="I104" s="145"/>
      <c r="J104" s="309"/>
      <c r="K104" s="528"/>
      <c r="L104" s="309"/>
      <c r="M104" s="309"/>
      <c r="N104" s="309"/>
      <c r="O104" s="309"/>
      <c r="P104" s="309"/>
      <c r="Q104" s="309"/>
      <c r="R104" s="309"/>
      <c r="S104" s="528"/>
      <c r="T104" s="425"/>
      <c r="U104" s="468"/>
      <c r="V104" s="522"/>
    </row>
    <row r="105" spans="1:22" ht="15" thickBot="1">
      <c r="A105" s="468"/>
      <c r="B105" s="468"/>
      <c r="C105" s="305"/>
      <c r="D105" s="309"/>
      <c r="E105" s="309"/>
      <c r="F105" s="145"/>
      <c r="G105" s="145"/>
      <c r="H105" s="145"/>
      <c r="I105" s="145"/>
      <c r="J105" s="309"/>
      <c r="K105" s="528"/>
      <c r="L105" s="309"/>
      <c r="M105" s="309"/>
      <c r="N105" s="309"/>
      <c r="O105" s="309"/>
      <c r="P105" s="309"/>
      <c r="Q105" s="309"/>
      <c r="R105" s="309"/>
      <c r="S105" s="528"/>
      <c r="T105" s="425"/>
      <c r="U105" s="468"/>
      <c r="V105" s="522"/>
    </row>
    <row r="106" spans="1:22">
      <c r="A106" s="468"/>
      <c r="B106" s="468"/>
      <c r="C106" s="305"/>
      <c r="D106" s="309"/>
      <c r="E106" s="309"/>
      <c r="F106" s="145"/>
      <c r="G106" s="145"/>
      <c r="H106" s="145"/>
      <c r="I106" s="145"/>
      <c r="J106" s="309"/>
      <c r="K106" s="528"/>
      <c r="L106" s="309"/>
      <c r="M106" s="309"/>
      <c r="N106" s="309"/>
      <c r="O106" s="309"/>
      <c r="P106" s="309"/>
      <c r="Q106" s="309"/>
      <c r="R106" s="309"/>
      <c r="S106" s="528"/>
      <c r="T106" s="425"/>
      <c r="U106" s="468"/>
      <c r="V106" s="522"/>
    </row>
    <row r="107" spans="1:22">
      <c r="A107" s="468"/>
      <c r="B107" s="468"/>
      <c r="C107" s="310"/>
      <c r="D107" s="309"/>
      <c r="E107" s="309"/>
      <c r="F107" s="145"/>
      <c r="G107" s="145"/>
      <c r="H107" s="145"/>
      <c r="I107" s="145"/>
      <c r="J107" s="309"/>
      <c r="K107" s="528"/>
      <c r="L107" s="309"/>
      <c r="M107" s="309"/>
      <c r="N107" s="309"/>
      <c r="O107" s="309"/>
      <c r="P107" s="309"/>
      <c r="Q107" s="309"/>
      <c r="R107" s="309"/>
      <c r="S107" s="528"/>
      <c r="T107" s="425"/>
      <c r="U107" s="468"/>
      <c r="V107" s="522"/>
    </row>
    <row r="108" spans="1:22">
      <c r="A108" s="468"/>
      <c r="B108" s="468"/>
      <c r="C108" s="310"/>
      <c r="D108" s="309"/>
      <c r="E108" s="309"/>
      <c r="F108" s="145"/>
      <c r="G108" s="145"/>
      <c r="H108" s="145"/>
      <c r="I108" s="145"/>
      <c r="J108" s="309"/>
      <c r="K108" s="528"/>
      <c r="L108" s="309"/>
      <c r="M108" s="309"/>
      <c r="N108" s="309"/>
      <c r="O108" s="309"/>
      <c r="P108" s="309"/>
      <c r="Q108" s="309"/>
      <c r="R108" s="309"/>
      <c r="S108" s="528"/>
      <c r="T108" s="425"/>
      <c r="U108" s="468"/>
      <c r="V108" s="522"/>
    </row>
    <row r="109" spans="1:22">
      <c r="A109" s="468"/>
      <c r="B109" s="468"/>
      <c r="C109" s="310"/>
      <c r="D109" s="309"/>
      <c r="E109" s="309"/>
      <c r="F109" s="145"/>
      <c r="G109" s="145"/>
      <c r="H109" s="145"/>
      <c r="I109" s="145"/>
      <c r="J109" s="309"/>
      <c r="K109" s="528"/>
      <c r="L109" s="309"/>
      <c r="M109" s="309"/>
      <c r="N109" s="309"/>
      <c r="O109" s="309"/>
      <c r="P109" s="309"/>
      <c r="Q109" s="309"/>
      <c r="R109" s="309"/>
      <c r="S109" s="528"/>
      <c r="T109" s="530"/>
      <c r="U109" s="520"/>
      <c r="V109" s="523"/>
    </row>
  </sheetData>
  <mergeCells count="88">
    <mergeCell ref="A100:A109"/>
    <mergeCell ref="T100:T109"/>
    <mergeCell ref="U100:U109"/>
    <mergeCell ref="V100:V109"/>
    <mergeCell ref="S100:S109"/>
    <mergeCell ref="B100:B109"/>
    <mergeCell ref="K100:K109"/>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T10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2" priority="493" operator="between">
      <formula>1</formula>
      <formula>2</formula>
    </cfRule>
    <cfRule type="cellIs" dxfId="191" priority="494" operator="between">
      <formula>0</formula>
      <formula>2</formula>
    </cfRule>
  </conditionalFormatting>
  <conditionalFormatting sqref="U10 U20 U30 U40 U50 U60 U70 U80 U90 U100">
    <cfRule type="containsText" dxfId="190" priority="466" operator="containsText" text="Catastrófico">
      <formula>NOT(ISERROR(SEARCH("Catastrófico",U10)))</formula>
    </cfRule>
    <cfRule type="containsText" dxfId="189" priority="467" operator="containsText" text="Mayor">
      <formula>NOT(ISERROR(SEARCH("Mayor",U10)))</formula>
    </cfRule>
    <cfRule type="containsText" dxfId="188" priority="468" operator="containsText" text="Alta">
      <formula>NOT(ISERROR(SEARCH("Alta",U10)))</formula>
    </cfRule>
    <cfRule type="containsText" dxfId="187" priority="469" operator="containsText" text="Moderado">
      <formula>NOT(ISERROR(SEARCH("Moderado",U10)))</formula>
    </cfRule>
    <cfRule type="containsText" dxfId="186" priority="470" operator="containsText" text="Menor">
      <formula>NOT(ISERROR(SEARCH("Menor",U10)))</formula>
    </cfRule>
    <cfRule type="containsText" dxfId="185" priority="471" operator="containsText" text="Leve">
      <formula>NOT(ISERROR(SEARCH("Leve",U10)))</formula>
    </cfRule>
  </conditionalFormatting>
  <conditionalFormatting sqref="V10 V20 V30 V40 V50 V60 V70 V80 V90 V100">
    <cfRule type="containsText" dxfId="184" priority="430" operator="containsText" text="Extremo">
      <formula>NOT(ISERROR(SEARCH("Extremo",V10)))</formula>
    </cfRule>
    <cfRule type="containsText" dxfId="183" priority="431" operator="containsText" text="Alto">
      <formula>NOT(ISERROR(SEARCH("Alto",V10)))</formula>
    </cfRule>
    <cfRule type="containsText" dxfId="182" priority="432" operator="containsText" text="Bajo">
      <formula>NOT(ISERROR(SEARCH("Bajo",V10)))</formula>
    </cfRule>
    <cfRule type="containsText" dxfId="181"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30:E31 E43 E45:E48 M30:M31 E50:E53 E55:E58 E75:E78 E80:E83 E85:E88 E10:E21 E60:E63 E70:E73 E40 E95:E98 M23 M25:M27 M20:M21 M35 M33 E90:E93" xr:uid="{00000000-0002-0000-0600-000000000000}"/>
    <dataValidation type="list" allowBlank="1" showInputMessage="1" showErrorMessage="1" sqref="N10:Q101 F10:I109 R100:R101 R91"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109"/>
  <sheetViews>
    <sheetView showGridLines="0" tabSelected="1" topLeftCell="F64" zoomScale="85" zoomScaleNormal="85" zoomScalePageLayoutView="70" workbookViewId="0">
      <selection activeCell="P80" sqref="P80"/>
    </sheetView>
  </sheetViews>
  <sheetFormatPr baseColWidth="10" defaultColWidth="11.453125" defaultRowHeight="14.5"/>
  <cols>
    <col min="1" max="1" width="5.453125" customWidth="1"/>
    <col min="2" max="2" width="25.26953125" customWidth="1"/>
    <col min="3" max="3" width="48.54296875" customWidth="1"/>
    <col min="4" max="4" width="25.26953125" hidden="1" customWidth="1"/>
    <col min="5" max="5" width="43" hidden="1" customWidth="1"/>
    <col min="6" max="6" width="20.26953125" customWidth="1"/>
    <col min="7" max="7" width="18.54296875" customWidth="1"/>
    <col min="8" max="8" width="22.7265625" customWidth="1"/>
    <col min="9" max="9" width="0.7265625" style="2" customWidth="1"/>
    <col min="10" max="10" width="18.26953125" customWidth="1"/>
    <col min="11" max="11" width="16.7265625" customWidth="1"/>
    <col min="12" max="12" width="21.54296875" style="39" hidden="1" customWidth="1"/>
    <col min="13" max="13" width="16.7265625" customWidth="1"/>
    <col min="14" max="14" width="17.453125" customWidth="1"/>
    <col min="15" max="15" width="14.453125" style="17" customWidth="1"/>
    <col min="16" max="16" width="17.453125" style="17" customWidth="1"/>
    <col min="17" max="17" width="18.7265625" style="17" customWidth="1"/>
    <col min="18" max="253" width="11.453125" style="17"/>
    <col min="254" max="16384" width="11.453125" style="22"/>
  </cols>
  <sheetData>
    <row r="1" spans="1:253" s="19" customFormat="1" ht="27.75" customHeight="1">
      <c r="A1" s="578"/>
      <c r="B1" s="578"/>
      <c r="C1" s="578"/>
      <c r="D1" s="578"/>
      <c r="E1" s="578"/>
      <c r="F1" s="575" t="s">
        <v>381</v>
      </c>
      <c r="G1" s="575"/>
      <c r="H1" s="575"/>
      <c r="I1" s="575"/>
      <c r="J1" s="575"/>
      <c r="K1" s="575"/>
      <c r="L1" s="575"/>
      <c r="M1" s="575"/>
      <c r="N1" s="575"/>
      <c r="O1" s="575"/>
      <c r="P1" s="575"/>
      <c r="Q1" s="57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78"/>
      <c r="B2" s="578"/>
      <c r="C2" s="578"/>
      <c r="D2" s="578"/>
      <c r="E2" s="578"/>
      <c r="F2" s="575"/>
      <c r="G2" s="575"/>
      <c r="H2" s="575"/>
      <c r="I2" s="575"/>
      <c r="J2" s="575"/>
      <c r="K2" s="575"/>
      <c r="L2" s="575"/>
      <c r="M2" s="575"/>
      <c r="N2" s="575"/>
      <c r="O2" s="575"/>
      <c r="P2" s="575"/>
      <c r="Q2" s="57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78"/>
      <c r="B3" s="578"/>
      <c r="C3" s="578"/>
      <c r="D3" s="578"/>
      <c r="E3" s="578"/>
      <c r="F3" s="575"/>
      <c r="G3" s="575"/>
      <c r="H3" s="575"/>
      <c r="I3" s="575"/>
      <c r="J3" s="575"/>
      <c r="K3" s="575"/>
      <c r="L3" s="575"/>
      <c r="M3" s="575"/>
      <c r="N3" s="575"/>
      <c r="O3" s="575"/>
      <c r="P3" s="575"/>
      <c r="Q3" s="57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63" t="s">
        <v>268</v>
      </c>
      <c r="B4" s="563"/>
      <c r="C4" s="534" t="s">
        <v>355</v>
      </c>
      <c r="D4" s="534"/>
      <c r="E4" s="534"/>
      <c r="F4" s="534"/>
      <c r="G4" s="534"/>
      <c r="H4" s="534"/>
      <c r="I4" s="534"/>
      <c r="J4" s="534"/>
      <c r="K4" s="534"/>
      <c r="L4" s="534"/>
      <c r="M4" s="534"/>
      <c r="N4" s="534"/>
      <c r="O4" s="534"/>
      <c r="P4" s="534"/>
      <c r="Q4" s="53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63" t="s">
        <v>270</v>
      </c>
      <c r="B5" s="563"/>
      <c r="C5" s="534" t="s">
        <v>36</v>
      </c>
      <c r="D5" s="534"/>
      <c r="E5" s="534"/>
      <c r="F5" s="534"/>
      <c r="G5" s="534"/>
      <c r="H5" s="534"/>
      <c r="I5" s="534"/>
      <c r="J5" s="534"/>
      <c r="K5" s="534"/>
      <c r="L5" s="534"/>
      <c r="M5" s="534"/>
      <c r="N5" s="534"/>
      <c r="O5" s="534"/>
      <c r="P5" s="534"/>
      <c r="Q5" s="53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63" t="s">
        <v>271</v>
      </c>
      <c r="B6" s="563"/>
      <c r="C6" s="535" t="s">
        <v>513</v>
      </c>
      <c r="D6" s="535"/>
      <c r="E6" s="535"/>
      <c r="F6" s="535"/>
      <c r="G6" s="535"/>
      <c r="H6" s="535"/>
      <c r="I6" s="535"/>
      <c r="J6" s="535"/>
      <c r="K6" s="535"/>
      <c r="L6" s="535"/>
      <c r="M6" s="535"/>
      <c r="N6" s="535"/>
      <c r="O6" s="535"/>
      <c r="P6" s="535"/>
      <c r="Q6" s="53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thickBot="1">
      <c r="A7" s="546" t="s">
        <v>382</v>
      </c>
      <c r="B7" s="546"/>
      <c r="C7" s="546"/>
      <c r="D7" s="546"/>
      <c r="E7" s="546"/>
      <c r="F7" s="546" t="s">
        <v>288</v>
      </c>
      <c r="G7" s="546"/>
      <c r="H7" s="546"/>
      <c r="I7" s="84"/>
      <c r="J7" s="548" t="s">
        <v>383</v>
      </c>
      <c r="K7" s="548"/>
      <c r="L7" s="548"/>
      <c r="M7" s="548"/>
      <c r="N7" s="5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50" t="s">
        <v>278</v>
      </c>
      <c r="B8" s="552" t="s">
        <v>358</v>
      </c>
      <c r="C8" s="579" t="s">
        <v>280</v>
      </c>
      <c r="D8" s="581" t="s">
        <v>290</v>
      </c>
      <c r="E8" s="552" t="s">
        <v>274</v>
      </c>
      <c r="F8" s="576" t="s">
        <v>384</v>
      </c>
      <c r="G8" s="576" t="s">
        <v>385</v>
      </c>
      <c r="H8" s="576" t="s">
        <v>386</v>
      </c>
      <c r="I8" s="583"/>
      <c r="J8" s="576" t="s">
        <v>387</v>
      </c>
      <c r="K8" s="576" t="s">
        <v>388</v>
      </c>
      <c r="L8" s="576" t="s">
        <v>389</v>
      </c>
      <c r="M8" s="576" t="s">
        <v>390</v>
      </c>
      <c r="N8" s="576" t="s">
        <v>391</v>
      </c>
      <c r="O8" s="576" t="s">
        <v>392</v>
      </c>
      <c r="P8" s="576" t="s">
        <v>393</v>
      </c>
      <c r="Q8" s="576" t="s">
        <v>394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51"/>
      <c r="B9" s="553"/>
      <c r="C9" s="580"/>
      <c r="D9" s="582"/>
      <c r="E9" s="553"/>
      <c r="F9" s="577"/>
      <c r="G9" s="577"/>
      <c r="H9" s="577"/>
      <c r="I9" s="584"/>
      <c r="J9" s="577"/>
      <c r="K9" s="577"/>
      <c r="L9" s="577"/>
      <c r="M9" s="577"/>
      <c r="N9" s="577"/>
      <c r="O9" s="577"/>
      <c r="P9" s="577"/>
      <c r="Q9" s="57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24">
        <f>'5- Identificación de Riesgos'!A10</f>
        <v>1</v>
      </c>
      <c r="B10" s="566" t="str">
        <f>'5- Identificación de Riesgos'!B10</f>
        <v xml:space="preserve">Inadecuada planeación de la contratación  </v>
      </c>
      <c r="C10" s="467" t="str">
        <f>'5- Identificación de Riesgos'!C10</f>
        <v xml:space="preserve">El Plan Anual de Contratación no atienda las  necesidades y la oportunidad requerida por los procesos de la Entidad  </v>
      </c>
      <c r="D10" s="467" t="s">
        <v>300</v>
      </c>
      <c r="E10" s="161" t="str">
        <f>'5- Identificación de Riesgos'!D10</f>
        <v>Plan Anual de Adquisiciones elaborado tardiamente o incompleto</v>
      </c>
      <c r="F10" s="424" t="str">
        <f>'5- Identificación de Riesgos'!H10</f>
        <v>Muy Baja - 1</v>
      </c>
      <c r="G10" s="467" t="str">
        <f>'5- Identificación de Riesgos'!M10</f>
        <v>Menor - 2</v>
      </c>
      <c r="H10" s="467" t="str">
        <f>'5- Identificación de Riesgos'!N10</f>
        <v>Bajo - 2</v>
      </c>
      <c r="I10" s="142"/>
      <c r="J10" s="571" t="str">
        <f>'6- Valoración Controles'!T10</f>
        <v>Muy Baja - 1</v>
      </c>
      <c r="K10" s="571" t="str">
        <f>'6- Valoración Controles'!U10</f>
        <v>Menor - 2</v>
      </c>
      <c r="L10" s="564" t="e">
        <f>AVERAGE(#REF!)</f>
        <v>#REF!</v>
      </c>
      <c r="M10" s="566" t="str">
        <f>'6- Valoración Controles'!V10</f>
        <v>Bajo - 2</v>
      </c>
      <c r="N10" s="566" t="s">
        <v>395</v>
      </c>
      <c r="O10" s="162"/>
      <c r="P10" s="162"/>
      <c r="Q10" s="163"/>
    </row>
    <row r="11" spans="1:253" ht="13.5" customHeight="1">
      <c r="A11" s="525"/>
      <c r="B11" s="567"/>
      <c r="C11" s="468"/>
      <c r="D11" s="468"/>
      <c r="E11" s="164" t="str">
        <f>'5- Identificación de Riesgos'!D11</f>
        <v>Identificación de necesidades incompleta</v>
      </c>
      <c r="F11" s="425"/>
      <c r="G11" s="569"/>
      <c r="H11" s="468"/>
      <c r="I11" s="85"/>
      <c r="J11" s="572"/>
      <c r="K11" s="572"/>
      <c r="L11" s="565"/>
      <c r="M11" s="567"/>
      <c r="N11" s="567"/>
      <c r="O11" s="165"/>
      <c r="P11" s="165">
        <v>5</v>
      </c>
      <c r="Q11" s="166"/>
    </row>
    <row r="12" spans="1:253" ht="13.5" customHeight="1">
      <c r="A12" s="525"/>
      <c r="B12" s="567"/>
      <c r="C12" s="468"/>
      <c r="D12" s="468"/>
      <c r="E12" s="164" t="str">
        <f>'5- Identificación de Riesgos'!D12</f>
        <v xml:space="preserve">Modalidad de contratación no  adecuada para el bien o servicio </v>
      </c>
      <c r="F12" s="425"/>
      <c r="G12" s="569"/>
      <c r="H12" s="468"/>
      <c r="I12" s="85"/>
      <c r="J12" s="572"/>
      <c r="K12" s="572"/>
      <c r="L12" s="565"/>
      <c r="M12" s="567"/>
      <c r="N12" s="567"/>
      <c r="O12" s="165"/>
      <c r="P12" s="165"/>
      <c r="Q12" s="166"/>
    </row>
    <row r="13" spans="1:253" ht="13.5" customHeight="1">
      <c r="A13" s="525"/>
      <c r="B13" s="567"/>
      <c r="C13" s="468"/>
      <c r="D13" s="468"/>
      <c r="E13" s="164" t="str">
        <f>'5- Identificación de Riesgos'!D13</f>
        <v xml:space="preserve">Desconocimiento de la normatividad </v>
      </c>
      <c r="F13" s="425"/>
      <c r="G13" s="569"/>
      <c r="H13" s="468"/>
      <c r="I13" s="85"/>
      <c r="J13" s="572"/>
      <c r="K13" s="572"/>
      <c r="L13" s="565"/>
      <c r="M13" s="567"/>
      <c r="N13" s="567"/>
      <c r="O13" s="165"/>
      <c r="P13" s="165"/>
      <c r="Q13" s="166"/>
    </row>
    <row r="14" spans="1:253" ht="13.5" customHeight="1">
      <c r="A14" s="525"/>
      <c r="B14" s="567"/>
      <c r="C14" s="468"/>
      <c r="D14" s="468"/>
      <c r="E14" s="164">
        <f>'5- Identificación de Riesgos'!D14</f>
        <v>0</v>
      </c>
      <c r="F14" s="425"/>
      <c r="G14" s="569"/>
      <c r="H14" s="468"/>
      <c r="I14" s="85"/>
      <c r="J14" s="572"/>
      <c r="K14" s="572"/>
      <c r="L14" s="565"/>
      <c r="M14" s="567"/>
      <c r="N14" s="567"/>
      <c r="O14" s="165"/>
      <c r="P14" s="165"/>
      <c r="Q14" s="166"/>
    </row>
    <row r="15" spans="1:253" ht="13.5" customHeight="1">
      <c r="A15" s="525"/>
      <c r="B15" s="567"/>
      <c r="C15" s="468"/>
      <c r="D15" s="468"/>
      <c r="E15" s="164">
        <f>'5- Identificación de Riesgos'!D15</f>
        <v>0</v>
      </c>
      <c r="F15" s="425"/>
      <c r="G15" s="569"/>
      <c r="H15" s="468"/>
      <c r="I15" s="85"/>
      <c r="J15" s="572"/>
      <c r="K15" s="572"/>
      <c r="L15" s="565"/>
      <c r="M15" s="567"/>
      <c r="N15" s="567"/>
      <c r="O15" s="165"/>
      <c r="P15" s="165"/>
      <c r="Q15" s="166"/>
    </row>
    <row r="16" spans="1:253" ht="13.5" customHeight="1">
      <c r="A16" s="525"/>
      <c r="B16" s="567"/>
      <c r="C16" s="468"/>
      <c r="D16" s="468"/>
      <c r="E16" s="164">
        <f>'5- Identificación de Riesgos'!D16</f>
        <v>0</v>
      </c>
      <c r="F16" s="425"/>
      <c r="G16" s="569"/>
      <c r="H16" s="468"/>
      <c r="I16" s="85"/>
      <c r="J16" s="572"/>
      <c r="K16" s="572"/>
      <c r="L16" s="565"/>
      <c r="M16" s="567"/>
      <c r="N16" s="567"/>
      <c r="O16" s="165"/>
      <c r="P16" s="165"/>
      <c r="Q16" s="166"/>
    </row>
    <row r="17" spans="1:17" ht="13.5" customHeight="1">
      <c r="A17" s="525"/>
      <c r="B17" s="567"/>
      <c r="C17" s="468"/>
      <c r="D17" s="468"/>
      <c r="E17" s="164">
        <f>'5- Identificación de Riesgos'!D17</f>
        <v>0</v>
      </c>
      <c r="F17" s="425"/>
      <c r="G17" s="569"/>
      <c r="H17" s="468"/>
      <c r="I17" s="85"/>
      <c r="J17" s="572"/>
      <c r="K17" s="572"/>
      <c r="L17" s="565"/>
      <c r="M17" s="567"/>
      <c r="N17" s="567"/>
      <c r="O17" s="165"/>
      <c r="P17" s="165"/>
      <c r="Q17" s="166"/>
    </row>
    <row r="18" spans="1:17" ht="13.5" customHeight="1">
      <c r="A18" s="525"/>
      <c r="B18" s="567"/>
      <c r="C18" s="468"/>
      <c r="D18" s="468"/>
      <c r="E18" s="164">
        <f>'5- Identificación de Riesgos'!D18</f>
        <v>0</v>
      </c>
      <c r="F18" s="425"/>
      <c r="G18" s="569"/>
      <c r="H18" s="468"/>
      <c r="I18" s="85"/>
      <c r="J18" s="572"/>
      <c r="K18" s="572"/>
      <c r="L18" s="565"/>
      <c r="M18" s="567"/>
      <c r="N18" s="567"/>
      <c r="O18" s="165"/>
      <c r="P18" s="165"/>
      <c r="Q18" s="166"/>
    </row>
    <row r="19" spans="1:17" ht="13.5" customHeight="1" thickBot="1">
      <c r="A19" s="525"/>
      <c r="B19" s="568"/>
      <c r="C19" s="468"/>
      <c r="D19" s="468"/>
      <c r="E19" s="164">
        <f>'5- Identificación de Riesgos'!D19</f>
        <v>0</v>
      </c>
      <c r="F19" s="425"/>
      <c r="G19" s="569"/>
      <c r="H19" s="468"/>
      <c r="I19" s="86"/>
      <c r="J19" s="573"/>
      <c r="K19" s="573"/>
      <c r="L19" s="574"/>
      <c r="M19" s="568"/>
      <c r="N19" s="568"/>
      <c r="O19" s="165"/>
      <c r="P19" s="165"/>
      <c r="Q19" s="166"/>
    </row>
    <row r="20" spans="1:17" ht="13.5" customHeight="1">
      <c r="A20" s="524">
        <f>'5- Identificación de Riesgos'!A20</f>
        <v>2</v>
      </c>
      <c r="B20" s="566" t="str">
        <f>'5- Identificación de Riesgos'!B20</f>
        <v>Contratar   bienes o servicios que no cumplan con requisitos y  necesidades  de la Entidad</v>
      </c>
      <c r="C20" s="467" t="str">
        <f>'5- Identificación de Riesgos'!C20</f>
        <v xml:space="preserve">Que los procesos estructurados no  se ciñan a los   requisitos legales y a traves de elllo no se adquieran los bienes y servicios requeridos  </v>
      </c>
      <c r="D20" s="568" t="s">
        <v>300</v>
      </c>
      <c r="E20" s="164" t="str">
        <f>'5- Identificación de Riesgos'!D20</f>
        <v>Estudios de mercado sobre  precios , oferta y demanda   no desarrolado tecnicamente</v>
      </c>
      <c r="F20" s="424" t="str">
        <f>'5- Identificación de Riesgos'!H20</f>
        <v>Muy Baja - 1</v>
      </c>
      <c r="G20" s="467" t="str">
        <f>'5- Identificación de Riesgos'!M20</f>
        <v>Leve - 1</v>
      </c>
      <c r="H20" s="467" t="str">
        <f>'5- Identificación de Riesgos'!N20</f>
        <v>Bajo - 1</v>
      </c>
      <c r="I20" s="85"/>
      <c r="J20" s="571" t="str">
        <f>'6- Valoración Controles'!T20</f>
        <v>Muy Baja - 1</v>
      </c>
      <c r="K20" s="571" t="str">
        <f>'6- Valoración Controles'!U20</f>
        <v>Leve - 1</v>
      </c>
      <c r="L20" s="564" t="e">
        <f>AVERAGE(#REF!)</f>
        <v>#REF!</v>
      </c>
      <c r="M20" s="566" t="str">
        <f>'6- Valoración Controles'!V20</f>
        <v>Bajo - 1</v>
      </c>
      <c r="N20" s="566" t="s">
        <v>395</v>
      </c>
      <c r="O20" s="165"/>
      <c r="P20" s="165"/>
      <c r="Q20" s="166"/>
    </row>
    <row r="21" spans="1:17" ht="13.5" customHeight="1">
      <c r="A21" s="525"/>
      <c r="B21" s="567"/>
      <c r="C21" s="468"/>
      <c r="D21" s="468"/>
      <c r="E21" s="164" t="str">
        <f>'5- Identificación de Riesgos'!D21</f>
        <v>Estudios previos   no adecuados</v>
      </c>
      <c r="F21" s="425"/>
      <c r="G21" s="569"/>
      <c r="H21" s="468"/>
      <c r="I21" s="85"/>
      <c r="J21" s="572"/>
      <c r="K21" s="572"/>
      <c r="L21" s="565"/>
      <c r="M21" s="567"/>
      <c r="N21" s="567"/>
      <c r="O21" s="165"/>
      <c r="P21" s="165"/>
      <c r="Q21" s="166"/>
    </row>
    <row r="22" spans="1:17" ht="13.5" customHeight="1">
      <c r="A22" s="525"/>
      <c r="B22" s="567"/>
      <c r="C22" s="468"/>
      <c r="D22" s="468"/>
      <c r="E22" s="164" t="str">
        <f>'5- Identificación de Riesgos'!D22</f>
        <v xml:space="preserve">Cambios en la normatividad no identificados </v>
      </c>
      <c r="F22" s="425"/>
      <c r="G22" s="569"/>
      <c r="H22" s="468"/>
      <c r="I22" s="85"/>
      <c r="J22" s="572"/>
      <c r="K22" s="572"/>
      <c r="L22" s="565"/>
      <c r="M22" s="567"/>
      <c r="N22" s="567"/>
      <c r="O22" s="165"/>
      <c r="P22" s="165"/>
      <c r="Q22" s="166"/>
    </row>
    <row r="23" spans="1:17" ht="13.5" customHeight="1">
      <c r="A23" s="525"/>
      <c r="B23" s="567"/>
      <c r="C23" s="468"/>
      <c r="D23" s="468"/>
      <c r="E23" s="164" t="str">
        <f>'5- Identificación de Riesgos'!D23</f>
        <v xml:space="preserve">Definicion de requisitos  y condiciones incompleta o poco clara </v>
      </c>
      <c r="F23" s="425"/>
      <c r="G23" s="569"/>
      <c r="H23" s="468"/>
      <c r="I23" s="85"/>
      <c r="J23" s="572"/>
      <c r="K23" s="572"/>
      <c r="L23" s="565"/>
      <c r="M23" s="567"/>
      <c r="N23" s="567"/>
      <c r="O23" s="165"/>
      <c r="P23" s="165"/>
      <c r="Q23" s="166"/>
    </row>
    <row r="24" spans="1:17" ht="13.5" customHeight="1">
      <c r="A24" s="525"/>
      <c r="B24" s="567"/>
      <c r="C24" s="468"/>
      <c r="D24" s="468"/>
      <c r="E24" s="164" t="str">
        <f>'5- Identificación de Riesgos'!D24</f>
        <v xml:space="preserve">Proceso de contratación  desarrollados tardiamente </v>
      </c>
      <c r="F24" s="425"/>
      <c r="G24" s="569"/>
      <c r="H24" s="468"/>
      <c r="I24" s="85"/>
      <c r="J24" s="572"/>
      <c r="K24" s="572"/>
      <c r="L24" s="565"/>
      <c r="M24" s="567"/>
      <c r="N24" s="567"/>
      <c r="O24" s="165"/>
      <c r="P24" s="165"/>
      <c r="Q24" s="166"/>
    </row>
    <row r="25" spans="1:17" ht="13.5" customHeight="1">
      <c r="A25" s="525"/>
      <c r="B25" s="567"/>
      <c r="C25" s="468"/>
      <c r="D25" s="468"/>
      <c r="E25" s="164" t="str">
        <f>'5- Identificación de Riesgos'!D25</f>
        <v xml:space="preserve">Demora de los contratistas en suscribir polizas </v>
      </c>
      <c r="F25" s="425"/>
      <c r="G25" s="569"/>
      <c r="H25" s="468"/>
      <c r="I25" s="85"/>
      <c r="J25" s="572"/>
      <c r="K25" s="572"/>
      <c r="L25" s="565"/>
      <c r="M25" s="567"/>
      <c r="N25" s="567"/>
      <c r="O25" s="165"/>
      <c r="P25" s="165"/>
      <c r="Q25" s="166"/>
    </row>
    <row r="26" spans="1:17" ht="13.5" customHeight="1">
      <c r="A26" s="525"/>
      <c r="B26" s="567"/>
      <c r="C26" s="468"/>
      <c r="D26" s="468"/>
      <c r="E26" s="164" t="str">
        <f>'5- Identificación de Riesgos'!D26</f>
        <v>Inexistencia o monopolio de proveedores y contratistas</v>
      </c>
      <c r="F26" s="425"/>
      <c r="G26" s="569"/>
      <c r="H26" s="468"/>
      <c r="I26" s="85"/>
      <c r="J26" s="572"/>
      <c r="K26" s="572"/>
      <c r="L26" s="565"/>
      <c r="M26" s="567"/>
      <c r="N26" s="567"/>
      <c r="O26" s="165"/>
      <c r="P26" s="165"/>
      <c r="Q26" s="166"/>
    </row>
    <row r="27" spans="1:17" ht="13.5" customHeight="1">
      <c r="A27" s="525"/>
      <c r="B27" s="567"/>
      <c r="C27" s="468"/>
      <c r="D27" s="468"/>
      <c r="E27" s="164" t="str">
        <f>'5- Identificación de Riesgos'!D27</f>
        <v xml:space="preserve">Presupuesto limitado </v>
      </c>
      <c r="F27" s="425"/>
      <c r="G27" s="569"/>
      <c r="H27" s="468"/>
      <c r="I27" s="85"/>
      <c r="J27" s="572"/>
      <c r="K27" s="572"/>
      <c r="L27" s="565"/>
      <c r="M27" s="567"/>
      <c r="N27" s="567"/>
      <c r="O27" s="165"/>
      <c r="P27" s="165"/>
      <c r="Q27" s="166"/>
    </row>
    <row r="28" spans="1:17" ht="13.5" customHeight="1">
      <c r="A28" s="525"/>
      <c r="B28" s="567"/>
      <c r="C28" s="468"/>
      <c r="D28" s="468"/>
      <c r="E28" s="164">
        <f>'5- Identificación de Riesgos'!D28</f>
        <v>0</v>
      </c>
      <c r="F28" s="425"/>
      <c r="G28" s="569"/>
      <c r="H28" s="468"/>
      <c r="I28" s="85"/>
      <c r="J28" s="572"/>
      <c r="K28" s="572"/>
      <c r="L28" s="565"/>
      <c r="M28" s="567"/>
      <c r="N28" s="567"/>
      <c r="O28" s="165"/>
      <c r="P28" s="165"/>
      <c r="Q28" s="166"/>
    </row>
    <row r="29" spans="1:17" ht="13.5" customHeight="1" thickBot="1">
      <c r="A29" s="525"/>
      <c r="B29" s="568"/>
      <c r="C29" s="468"/>
      <c r="D29" s="468"/>
      <c r="E29" s="164">
        <f>'5- Identificación de Riesgos'!D29</f>
        <v>0</v>
      </c>
      <c r="F29" s="425"/>
      <c r="G29" s="569"/>
      <c r="H29" s="468"/>
      <c r="I29" s="86"/>
      <c r="J29" s="573"/>
      <c r="K29" s="573"/>
      <c r="L29" s="574"/>
      <c r="M29" s="568"/>
      <c r="N29" s="568"/>
      <c r="O29" s="165"/>
      <c r="P29" s="165"/>
      <c r="Q29" s="166"/>
    </row>
    <row r="30" spans="1:17" ht="45" customHeight="1">
      <c r="A30" s="524">
        <f>'5- Identificación de Riesgos'!A30</f>
        <v>3</v>
      </c>
      <c r="B30" s="566" t="str">
        <f>'5- Identificación de Riesgos'!B30</f>
        <v>Recibir bienes o servicios que  no cumplen   requisitos y condiciones pactadas</v>
      </c>
      <c r="C30" s="467" t="str">
        <f>'5- Identificación de Riesgos'!C30</f>
        <v>Los bienes y servicios recibidos no tenga la calidad  estipulada y no  permitan satisfacer las necesidades  iidentificados por los  procesos</v>
      </c>
      <c r="D30" s="568" t="s">
        <v>300</v>
      </c>
      <c r="E30" s="164" t="str">
        <f>'5- Identificación de Riesgos'!D30</f>
        <v xml:space="preserve">Controles o protocolos  inadecuados o inexistentes para la recepcion de los bienes y sericios </v>
      </c>
      <c r="F30" s="424" t="str">
        <f>'5- Identificación de Riesgos'!H30</f>
        <v>Muy Baja - 1</v>
      </c>
      <c r="G30" s="467" t="str">
        <f>'5- Identificación de Riesgos'!M30</f>
        <v>Leve - 1</v>
      </c>
      <c r="H30" s="467" t="str">
        <f>'5- Identificación de Riesgos'!N30</f>
        <v>Bajo - 1</v>
      </c>
      <c r="I30" s="85"/>
      <c r="J30" s="571" t="str">
        <f>'6- Valoración Controles'!T30</f>
        <v>Muy Baja - 1</v>
      </c>
      <c r="K30" s="571" t="str">
        <f>'6- Valoración Controles'!U30</f>
        <v>Leve - 1</v>
      </c>
      <c r="L30" s="564" t="e">
        <f>AVERAGE(#REF!)</f>
        <v>#REF!</v>
      </c>
      <c r="M30" s="566" t="str">
        <f>'6- Valoración Controles'!V30</f>
        <v>Bajo - 1</v>
      </c>
      <c r="N30" s="566" t="s">
        <v>395</v>
      </c>
      <c r="O30" s="165"/>
      <c r="P30" s="165"/>
      <c r="Q30" s="166"/>
    </row>
    <row r="31" spans="1:17">
      <c r="A31" s="525"/>
      <c r="B31" s="567"/>
      <c r="C31" s="468"/>
      <c r="D31" s="468"/>
      <c r="E31" s="164" t="str">
        <f>'5- Identificación de Riesgos'!D31</f>
        <v>Fallas en la supervisión o interventoria</v>
      </c>
      <c r="F31" s="425"/>
      <c r="G31" s="569"/>
      <c r="H31" s="468"/>
      <c r="I31" s="85"/>
      <c r="J31" s="572"/>
      <c r="K31" s="572"/>
      <c r="L31" s="565"/>
      <c r="M31" s="567"/>
      <c r="N31" s="567"/>
      <c r="O31" s="165"/>
      <c r="P31" s="165"/>
      <c r="Q31" s="166"/>
    </row>
    <row r="32" spans="1:17">
      <c r="A32" s="525"/>
      <c r="B32" s="567"/>
      <c r="C32" s="468"/>
      <c r="D32" s="468"/>
      <c r="E32" s="164" t="str">
        <f>'5- Identificación de Riesgos'!D32</f>
        <v>Entrega de bienes de forma tardia</v>
      </c>
      <c r="F32" s="425"/>
      <c r="G32" s="569"/>
      <c r="H32" s="468"/>
      <c r="I32" s="85"/>
      <c r="J32" s="572"/>
      <c r="K32" s="572"/>
      <c r="L32" s="565"/>
      <c r="M32" s="567"/>
      <c r="N32" s="567"/>
      <c r="O32" s="165"/>
      <c r="P32" s="165"/>
      <c r="Q32" s="166"/>
    </row>
    <row r="33" spans="1:17" ht="29">
      <c r="A33" s="525"/>
      <c r="B33" s="567"/>
      <c r="C33" s="468"/>
      <c r="D33" s="468"/>
      <c r="E33" s="164" t="str">
        <f>'5- Identificación de Riesgos'!D33</f>
        <v xml:space="preserve">Interrupciones en la prestación del servicio no concertadas </v>
      </c>
      <c r="F33" s="425"/>
      <c r="G33" s="569"/>
      <c r="H33" s="468"/>
      <c r="I33" s="85"/>
      <c r="J33" s="572"/>
      <c r="K33" s="572"/>
      <c r="L33" s="565"/>
      <c r="M33" s="567"/>
      <c r="N33" s="567"/>
      <c r="O33" s="165"/>
      <c r="P33" s="165"/>
      <c r="Q33" s="166"/>
    </row>
    <row r="34" spans="1:17">
      <c r="A34" s="525"/>
      <c r="B34" s="567"/>
      <c r="C34" s="468"/>
      <c r="D34" s="468"/>
      <c r="E34" s="164" t="str">
        <f>'5- Identificación de Riesgos'!D34</f>
        <v xml:space="preserve">Capacitacion insuficiente </v>
      </c>
      <c r="F34" s="425"/>
      <c r="G34" s="569"/>
      <c r="H34" s="468"/>
      <c r="I34" s="85"/>
      <c r="J34" s="572"/>
      <c r="K34" s="572"/>
      <c r="L34" s="565"/>
      <c r="M34" s="567"/>
      <c r="N34" s="567"/>
      <c r="O34" s="165"/>
      <c r="P34" s="165"/>
      <c r="Q34" s="166"/>
    </row>
    <row r="35" spans="1:17" ht="29">
      <c r="A35" s="525"/>
      <c r="B35" s="567"/>
      <c r="C35" s="468"/>
      <c r="D35" s="468"/>
      <c r="E35" s="164" t="str">
        <f>'5- Identificación de Riesgos'!D35</f>
        <v>Insuficiente personal asignado para esta funciones</v>
      </c>
      <c r="F35" s="425"/>
      <c r="G35" s="569"/>
      <c r="H35" s="468"/>
      <c r="I35" s="85"/>
      <c r="J35" s="572"/>
      <c r="K35" s="572"/>
      <c r="L35" s="565"/>
      <c r="M35" s="567"/>
      <c r="N35" s="567"/>
      <c r="O35" s="165"/>
      <c r="P35" s="165"/>
      <c r="Q35" s="166"/>
    </row>
    <row r="36" spans="1:17" ht="29">
      <c r="A36" s="525"/>
      <c r="B36" s="567"/>
      <c r="C36" s="468"/>
      <c r="D36" s="468"/>
      <c r="E36" s="164" t="str">
        <f>'5- Identificación de Riesgos'!D36</f>
        <v xml:space="preserve">Los contratistas incumplan los terminos contractuales </v>
      </c>
      <c r="F36" s="425"/>
      <c r="G36" s="569"/>
      <c r="H36" s="468"/>
      <c r="I36" s="85"/>
      <c r="J36" s="572"/>
      <c r="K36" s="572"/>
      <c r="L36" s="565"/>
      <c r="M36" s="567"/>
      <c r="N36" s="567"/>
      <c r="O36" s="165"/>
      <c r="P36" s="165"/>
      <c r="Q36" s="166"/>
    </row>
    <row r="37" spans="1:17">
      <c r="A37" s="525"/>
      <c r="B37" s="567"/>
      <c r="C37" s="468"/>
      <c r="D37" s="468"/>
      <c r="E37" s="164">
        <f>'5- Identificación de Riesgos'!D37</f>
        <v>0</v>
      </c>
      <c r="F37" s="425"/>
      <c r="G37" s="569"/>
      <c r="H37" s="468"/>
      <c r="I37" s="85"/>
      <c r="J37" s="572"/>
      <c r="K37" s="572"/>
      <c r="L37" s="565"/>
      <c r="M37" s="567"/>
      <c r="N37" s="567"/>
      <c r="O37" s="165"/>
      <c r="P37" s="165"/>
      <c r="Q37" s="166"/>
    </row>
    <row r="38" spans="1:17">
      <c r="A38" s="525"/>
      <c r="B38" s="567"/>
      <c r="C38" s="468"/>
      <c r="D38" s="468"/>
      <c r="E38" s="164">
        <f>'5- Identificación de Riesgos'!D38</f>
        <v>0</v>
      </c>
      <c r="F38" s="425"/>
      <c r="G38" s="569"/>
      <c r="H38" s="468"/>
      <c r="I38" s="85"/>
      <c r="J38" s="572"/>
      <c r="K38" s="572"/>
      <c r="L38" s="565"/>
      <c r="M38" s="567"/>
      <c r="N38" s="567"/>
      <c r="O38" s="165"/>
      <c r="P38" s="165"/>
      <c r="Q38" s="166"/>
    </row>
    <row r="39" spans="1:17" ht="32.5" customHeight="1" thickBot="1">
      <c r="A39" s="525"/>
      <c r="B39" s="568"/>
      <c r="C39" s="468"/>
      <c r="D39" s="468"/>
      <c r="E39" s="164">
        <f>'5- Identificación de Riesgos'!D39</f>
        <v>0</v>
      </c>
      <c r="F39" s="425"/>
      <c r="G39" s="569"/>
      <c r="H39" s="468"/>
      <c r="I39" s="86"/>
      <c r="J39" s="573"/>
      <c r="K39" s="573"/>
      <c r="L39" s="574"/>
      <c r="M39" s="568"/>
      <c r="N39" s="568"/>
      <c r="O39" s="165"/>
      <c r="P39" s="165"/>
      <c r="Q39" s="166"/>
    </row>
    <row r="40" spans="1:17" ht="15" customHeight="1">
      <c r="A40" s="524">
        <f>'5- Identificación de Riesgos'!A40</f>
        <v>4</v>
      </c>
      <c r="B40" s="566" t="str">
        <f>'5- Identificación de Riesgos'!B40</f>
        <v>Pérdida de competencia para liquidar los contratos en términos  legales o contractuales</v>
      </c>
      <c r="C40" s="467" t="str">
        <f>'5- Identificación de Riesgos'!C40</f>
        <v>Se generen Pérdidas de competencia para liquidar los contratos en términos  legales o contractuales</v>
      </c>
      <c r="D40" s="568" t="s">
        <v>300</v>
      </c>
      <c r="E40" s="164" t="str">
        <f>'5- Identificación de Riesgos'!D40</f>
        <v xml:space="preserve">Falta de control de los vencimientos </v>
      </c>
      <c r="F40" s="424" t="str">
        <f>'5- Identificación de Riesgos'!H40</f>
        <v>Muy Baja - 1</v>
      </c>
      <c r="G40" s="467" t="str">
        <f>'5- Identificación de Riesgos'!M40</f>
        <v>Leve - 1</v>
      </c>
      <c r="H40" s="467" t="str">
        <f>'5- Identificación de Riesgos'!N40</f>
        <v>Bajo - 1</v>
      </c>
      <c r="I40" s="85"/>
      <c r="J40" s="571" t="str">
        <f>'6- Valoración Controles'!T40</f>
        <v>Muy Baja - 1</v>
      </c>
      <c r="K40" s="571" t="str">
        <f>'6- Valoración Controles'!U40</f>
        <v>Leve - 1</v>
      </c>
      <c r="L40" s="564" t="e">
        <f>AVERAGE(#REF!)</f>
        <v>#REF!</v>
      </c>
      <c r="M40" s="566" t="str">
        <f>'6- Valoración Controles'!V40</f>
        <v>Bajo - 1</v>
      </c>
      <c r="N40" s="566" t="s">
        <v>395</v>
      </c>
      <c r="O40" s="165"/>
      <c r="P40" s="165"/>
      <c r="Q40" s="166"/>
    </row>
    <row r="41" spans="1:17">
      <c r="A41" s="525"/>
      <c r="B41" s="567"/>
      <c r="C41" s="468"/>
      <c r="D41" s="468"/>
      <c r="E41" s="164" t="str">
        <f>'5- Identificación de Riesgos'!D41</f>
        <v xml:space="preserve">Desconocmiiento de las implicaciones </v>
      </c>
      <c r="F41" s="425"/>
      <c r="G41" s="569"/>
      <c r="H41" s="468"/>
      <c r="I41" s="85"/>
      <c r="J41" s="572"/>
      <c r="K41" s="572"/>
      <c r="L41" s="565"/>
      <c r="M41" s="567"/>
      <c r="N41" s="567"/>
      <c r="O41" s="165"/>
      <c r="P41" s="165"/>
      <c r="Q41" s="166"/>
    </row>
    <row r="42" spans="1:17">
      <c r="A42" s="525"/>
      <c r="B42" s="567"/>
      <c r="C42" s="468"/>
      <c r="D42" s="468"/>
      <c r="E42" s="164">
        <f>'5- Identificación de Riesgos'!D42</f>
        <v>0</v>
      </c>
      <c r="F42" s="425"/>
      <c r="G42" s="569"/>
      <c r="H42" s="468"/>
      <c r="I42" s="85"/>
      <c r="J42" s="572"/>
      <c r="K42" s="572"/>
      <c r="L42" s="565"/>
      <c r="M42" s="567"/>
      <c r="N42" s="567"/>
      <c r="O42" s="165"/>
      <c r="P42" s="165"/>
      <c r="Q42" s="166"/>
    </row>
    <row r="43" spans="1:17">
      <c r="A43" s="525"/>
      <c r="B43" s="567"/>
      <c r="C43" s="468"/>
      <c r="D43" s="468"/>
      <c r="E43" s="164">
        <f>'5- Identificación de Riesgos'!D43</f>
        <v>0</v>
      </c>
      <c r="F43" s="425"/>
      <c r="G43" s="569"/>
      <c r="H43" s="468"/>
      <c r="I43" s="85"/>
      <c r="J43" s="572"/>
      <c r="K43" s="572"/>
      <c r="L43" s="565"/>
      <c r="M43" s="567"/>
      <c r="N43" s="567"/>
      <c r="O43" s="165"/>
      <c r="P43" s="165"/>
      <c r="Q43" s="166"/>
    </row>
    <row r="44" spans="1:17">
      <c r="A44" s="525"/>
      <c r="B44" s="567"/>
      <c r="C44" s="468"/>
      <c r="D44" s="468"/>
      <c r="E44" s="164">
        <f>'5- Identificación de Riesgos'!D44</f>
        <v>0</v>
      </c>
      <c r="F44" s="425"/>
      <c r="G44" s="569"/>
      <c r="H44" s="468"/>
      <c r="I44" s="85"/>
      <c r="J44" s="572"/>
      <c r="K44" s="572"/>
      <c r="L44" s="565"/>
      <c r="M44" s="567"/>
      <c r="N44" s="567"/>
      <c r="O44" s="165"/>
      <c r="P44" s="165"/>
      <c r="Q44" s="166"/>
    </row>
    <row r="45" spans="1:17">
      <c r="A45" s="525"/>
      <c r="B45" s="567"/>
      <c r="C45" s="468"/>
      <c r="D45" s="468"/>
      <c r="E45" s="164">
        <f>'5- Identificación de Riesgos'!D45</f>
        <v>0</v>
      </c>
      <c r="F45" s="425"/>
      <c r="G45" s="569"/>
      <c r="H45" s="468"/>
      <c r="I45" s="85"/>
      <c r="J45" s="572"/>
      <c r="K45" s="572"/>
      <c r="L45" s="565"/>
      <c r="M45" s="567"/>
      <c r="N45" s="567"/>
      <c r="O45" s="165"/>
      <c r="P45" s="165"/>
      <c r="Q45" s="166"/>
    </row>
    <row r="46" spans="1:17">
      <c r="A46" s="525"/>
      <c r="B46" s="567"/>
      <c r="C46" s="468"/>
      <c r="D46" s="468"/>
      <c r="E46" s="164">
        <f>'5- Identificación de Riesgos'!D46</f>
        <v>0</v>
      </c>
      <c r="F46" s="425"/>
      <c r="G46" s="569"/>
      <c r="H46" s="468"/>
      <c r="I46" s="85"/>
      <c r="J46" s="572"/>
      <c r="K46" s="572"/>
      <c r="L46" s="565"/>
      <c r="M46" s="567"/>
      <c r="N46" s="567"/>
      <c r="O46" s="165"/>
      <c r="P46" s="165"/>
      <c r="Q46" s="166"/>
    </row>
    <row r="47" spans="1:17">
      <c r="A47" s="525"/>
      <c r="B47" s="567"/>
      <c r="C47" s="468"/>
      <c r="D47" s="468"/>
      <c r="E47" s="164">
        <f>'5- Identificación de Riesgos'!D47</f>
        <v>0</v>
      </c>
      <c r="F47" s="425"/>
      <c r="G47" s="569"/>
      <c r="H47" s="468"/>
      <c r="I47" s="85"/>
      <c r="J47" s="572"/>
      <c r="K47" s="572"/>
      <c r="L47" s="565"/>
      <c r="M47" s="567"/>
      <c r="N47" s="567"/>
      <c r="O47" s="165"/>
      <c r="P47" s="165"/>
      <c r="Q47" s="166"/>
    </row>
    <row r="48" spans="1:17">
      <c r="A48" s="525"/>
      <c r="B48" s="567"/>
      <c r="C48" s="468"/>
      <c r="D48" s="468"/>
      <c r="E48" s="164">
        <f>'5- Identificación de Riesgos'!D48</f>
        <v>0</v>
      </c>
      <c r="F48" s="425"/>
      <c r="G48" s="569"/>
      <c r="H48" s="468"/>
      <c r="I48" s="85"/>
      <c r="J48" s="572"/>
      <c r="K48" s="572"/>
      <c r="L48" s="565"/>
      <c r="M48" s="567"/>
      <c r="N48" s="567"/>
      <c r="O48" s="165"/>
      <c r="P48" s="165"/>
      <c r="Q48" s="166"/>
    </row>
    <row r="49" spans="1:17" ht="15" thickBot="1">
      <c r="A49" s="525"/>
      <c r="B49" s="568"/>
      <c r="C49" s="468"/>
      <c r="D49" s="468"/>
      <c r="E49" s="164">
        <f>'5- Identificación de Riesgos'!D49</f>
        <v>0</v>
      </c>
      <c r="F49" s="425"/>
      <c r="G49" s="569"/>
      <c r="H49" s="468"/>
      <c r="I49" s="86"/>
      <c r="J49" s="573"/>
      <c r="K49" s="573"/>
      <c r="L49" s="574"/>
      <c r="M49" s="568"/>
      <c r="N49" s="568"/>
      <c r="O49" s="165"/>
      <c r="P49" s="165"/>
      <c r="Q49" s="166"/>
    </row>
    <row r="50" spans="1:17" ht="72" customHeight="1">
      <c r="A50" s="585">
        <f>'5- Identificación de Riesgos'!A50</f>
        <v>5</v>
      </c>
      <c r="B50" s="566" t="str">
        <f>'5- Identificación de Riesgos'!B50</f>
        <v>Recibir dádivas o beneficios a nombre propio o de terceros para direccionar   la contratación a un  proveedor o a   bienes o servicios específicos</v>
      </c>
      <c r="C50" s="467" t="str">
        <f>'5- Identificación de Riesgos'!C50</f>
        <v>Se puede presentar filtración de datos sensibles sobre  estudios y documentos contractuales o interposicion de influencias</v>
      </c>
      <c r="D50" s="568" t="s">
        <v>300</v>
      </c>
      <c r="E50" s="164" t="str">
        <f>'5- Identificación de Riesgos'!D60</f>
        <v>Falta de ética de los servidores públicos (Debilidades en principios y valores)</v>
      </c>
      <c r="F50" s="424" t="str">
        <f>'5- Identificación de Riesgos'!H50</f>
        <v>Muy Baja - 1</v>
      </c>
      <c r="G50" s="467" t="str">
        <f>'5- Identificación de Riesgos'!M50</f>
        <v>Catastrófico - 5</v>
      </c>
      <c r="H50" s="467" t="str">
        <f>'5- Identificación de Riesgos'!N50</f>
        <v>Extremo - 5</v>
      </c>
      <c r="I50" s="85"/>
      <c r="J50" s="571" t="str">
        <f>'6- Valoración Controles'!T50</f>
        <v>Muy Baja - 1</v>
      </c>
      <c r="K50" s="571" t="str">
        <f>'6- Valoración Controles'!U50</f>
        <v>Catastrófico - 5</v>
      </c>
      <c r="L50" s="564" t="e">
        <f>AVERAGE(#REF!)</f>
        <v>#REF!</v>
      </c>
      <c r="M50" s="566" t="str">
        <f>'6- Valoración Controles'!V50</f>
        <v>Extremo - 5</v>
      </c>
      <c r="N50" s="567" t="s">
        <v>453</v>
      </c>
      <c r="O50" s="711"/>
      <c r="P50" s="165"/>
      <c r="Q50" s="166"/>
    </row>
    <row r="51" spans="1:17" ht="43.15" customHeight="1">
      <c r="A51" s="586"/>
      <c r="B51" s="567"/>
      <c r="C51" s="468"/>
      <c r="D51" s="468"/>
      <c r="E51" s="164" t="str">
        <f>'5- Identificación de Riesgos'!D61</f>
        <v>Falta de ética de terceros interesados  (Debilidades principios y valores)</v>
      </c>
      <c r="F51" s="425"/>
      <c r="G51" s="569"/>
      <c r="H51" s="468"/>
      <c r="I51" s="85"/>
      <c r="J51" s="572"/>
      <c r="K51" s="572"/>
      <c r="L51" s="565"/>
      <c r="M51" s="567"/>
      <c r="N51" s="567"/>
      <c r="O51" s="165"/>
      <c r="P51" s="165"/>
      <c r="Q51" s="166"/>
    </row>
    <row r="52" spans="1:17" ht="29">
      <c r="A52" s="586"/>
      <c r="B52" s="567"/>
      <c r="C52" s="468"/>
      <c r="D52" s="468"/>
      <c r="E52" s="164" t="str">
        <f>'5- Identificación de Riesgos'!D62</f>
        <v>Debilidades en los controles de los procedimientos de gestión contractual</v>
      </c>
      <c r="F52" s="425"/>
      <c r="G52" s="569"/>
      <c r="H52" s="468"/>
      <c r="I52" s="85"/>
      <c r="J52" s="572"/>
      <c r="K52" s="572"/>
      <c r="L52" s="565"/>
      <c r="M52" s="567"/>
      <c r="N52" s="567"/>
      <c r="O52" s="165"/>
      <c r="P52" s="165"/>
      <c r="Q52" s="166"/>
    </row>
    <row r="53" spans="1:17">
      <c r="A53" s="586"/>
      <c r="B53" s="567"/>
      <c r="C53" s="468"/>
      <c r="D53" s="468"/>
      <c r="E53" s="164">
        <f>'5- Identificación de Riesgos'!D63</f>
        <v>0</v>
      </c>
      <c r="F53" s="425"/>
      <c r="G53" s="569"/>
      <c r="H53" s="468"/>
      <c r="I53" s="85"/>
      <c r="J53" s="572"/>
      <c r="K53" s="572"/>
      <c r="L53" s="565"/>
      <c r="M53" s="567"/>
      <c r="N53" s="567"/>
      <c r="O53" s="165"/>
      <c r="P53" s="165"/>
      <c r="Q53" s="166"/>
    </row>
    <row r="54" spans="1:17" ht="14.5" customHeight="1">
      <c r="A54" s="586"/>
      <c r="B54" s="567"/>
      <c r="C54" s="468"/>
      <c r="D54" s="468"/>
      <c r="E54" s="164">
        <f>'5- Identificación de Riesgos'!D64</f>
        <v>0</v>
      </c>
      <c r="F54" s="425"/>
      <c r="G54" s="569"/>
      <c r="H54" s="468"/>
      <c r="I54" s="85"/>
      <c r="J54" s="572"/>
      <c r="K54" s="572"/>
      <c r="L54" s="565"/>
      <c r="M54" s="567"/>
      <c r="N54" s="567"/>
      <c r="O54" s="165"/>
      <c r="P54" s="165"/>
      <c r="Q54" s="166"/>
    </row>
    <row r="55" spans="1:17">
      <c r="A55" s="586"/>
      <c r="B55" s="567"/>
      <c r="C55" s="468"/>
      <c r="D55" s="468"/>
      <c r="E55" s="164">
        <f>'5- Identificación de Riesgos'!D65</f>
        <v>0</v>
      </c>
      <c r="F55" s="425"/>
      <c r="G55" s="569"/>
      <c r="H55" s="468"/>
      <c r="I55" s="85"/>
      <c r="J55" s="572"/>
      <c r="K55" s="572"/>
      <c r="L55" s="565"/>
      <c r="M55" s="567"/>
      <c r="N55" s="567"/>
      <c r="O55" s="165"/>
      <c r="P55" s="165"/>
      <c r="Q55" s="166"/>
    </row>
    <row r="56" spans="1:17" ht="14.5" customHeight="1">
      <c r="A56" s="586"/>
      <c r="B56" s="567"/>
      <c r="C56" s="468"/>
      <c r="D56" s="468"/>
      <c r="E56" s="164">
        <f>'5- Identificación de Riesgos'!D66</f>
        <v>0</v>
      </c>
      <c r="F56" s="425"/>
      <c r="G56" s="569"/>
      <c r="H56" s="468"/>
      <c r="I56" s="85"/>
      <c r="J56" s="572"/>
      <c r="K56" s="572"/>
      <c r="L56" s="565"/>
      <c r="M56" s="567"/>
      <c r="N56" s="567"/>
      <c r="O56" s="165"/>
      <c r="P56" s="165"/>
      <c r="Q56" s="166"/>
    </row>
    <row r="57" spans="1:17">
      <c r="A57" s="586"/>
      <c r="B57" s="567"/>
      <c r="C57" s="468"/>
      <c r="D57" s="468"/>
      <c r="E57" s="164">
        <f>'5- Identificación de Riesgos'!D67</f>
        <v>0</v>
      </c>
      <c r="F57" s="425"/>
      <c r="G57" s="569"/>
      <c r="H57" s="468"/>
      <c r="I57" s="85"/>
      <c r="J57" s="572"/>
      <c r="K57" s="572"/>
      <c r="L57" s="565"/>
      <c r="M57" s="567"/>
      <c r="N57" s="567"/>
      <c r="O57" s="165"/>
      <c r="P57" s="165"/>
      <c r="Q57" s="166"/>
    </row>
    <row r="58" spans="1:17">
      <c r="A58" s="586"/>
      <c r="B58" s="567"/>
      <c r="C58" s="468"/>
      <c r="D58" s="468"/>
      <c r="E58" s="164">
        <f>'5- Identificación de Riesgos'!D68</f>
        <v>0</v>
      </c>
      <c r="F58" s="425"/>
      <c r="G58" s="569"/>
      <c r="H58" s="468"/>
      <c r="I58" s="85"/>
      <c r="J58" s="572"/>
      <c r="K58" s="572"/>
      <c r="L58" s="565"/>
      <c r="M58" s="567"/>
      <c r="N58" s="567"/>
      <c r="O58" s="165"/>
      <c r="P58" s="165"/>
      <c r="Q58" s="166"/>
    </row>
    <row r="59" spans="1:17" ht="15" thickBot="1">
      <c r="A59" s="586"/>
      <c r="B59" s="568"/>
      <c r="C59" s="468"/>
      <c r="D59" s="468"/>
      <c r="E59" s="164">
        <f>'5- Identificación de Riesgos'!D69</f>
        <v>0</v>
      </c>
      <c r="F59" s="425"/>
      <c r="G59" s="569"/>
      <c r="H59" s="468"/>
      <c r="I59" s="86"/>
      <c r="J59" s="573"/>
      <c r="K59" s="573"/>
      <c r="L59" s="574"/>
      <c r="M59" s="568"/>
      <c r="N59" s="568"/>
      <c r="O59" s="165"/>
      <c r="P59" s="165"/>
      <c r="Q59" s="166"/>
    </row>
    <row r="60" spans="1:17" ht="30" customHeight="1">
      <c r="A60" s="524">
        <f>'5- Identificación de Riesgos'!A60</f>
        <v>6</v>
      </c>
      <c r="B60" s="566" t="str">
        <f>'5- Identificación de Riesgos'!B60</f>
        <v>Ofrecer, prometer y entregar, aceptar o solicitar adiciones  de  contratos incurriendo en sobrecostos, durante la ejecución contractual, de forma indebida para obtener beneficio propio y/o de terceros</v>
      </c>
      <c r="C60" s="467" t="str">
        <f>'5- Identificación de Riesgos'!C60</f>
        <v xml:space="preserve">Cuando se solicita y/o se otorga el visto bueno jurídico para la adición de un contrato de forma indebida en beneficio  propio y/o de terceros </v>
      </c>
      <c r="D60" s="568" t="s">
        <v>300</v>
      </c>
      <c r="E60" s="164" t="str">
        <f>'5- Identificación de Riesgos'!D70</f>
        <v>Falta de ética de los servidores públicos (Debilidades en principios y valores)</v>
      </c>
      <c r="F60" s="424" t="str">
        <f>'5- Identificación de Riesgos'!H60</f>
        <v>Muy Baja - 1</v>
      </c>
      <c r="G60" s="467" t="str">
        <f>'5- Identificación de Riesgos'!M60</f>
        <v>Leve - 1</v>
      </c>
      <c r="H60" s="467" t="str">
        <f>'5- Identificación de Riesgos'!N60</f>
        <v>Bajo - 1</v>
      </c>
      <c r="I60" s="85"/>
      <c r="J60" s="571" t="str">
        <f>'6- Valoración Controles'!T60</f>
        <v>Muy Baja - 1</v>
      </c>
      <c r="K60" s="571" t="str">
        <f>'6- Valoración Controles'!U60</f>
        <v>Leve - 1</v>
      </c>
      <c r="L60" s="564" t="e">
        <f>AVERAGE(#REF!)</f>
        <v>#REF!</v>
      </c>
      <c r="M60" s="566" t="str">
        <f>'6- Valoración Controles'!V60</f>
        <v>Bajo - 1</v>
      </c>
      <c r="N60" s="566" t="s">
        <v>395</v>
      </c>
      <c r="O60" s="165"/>
      <c r="P60" s="165"/>
      <c r="Q60" s="166"/>
    </row>
    <row r="61" spans="1:17" ht="29">
      <c r="A61" s="525"/>
      <c r="B61" s="567"/>
      <c r="C61" s="468"/>
      <c r="D61" s="468"/>
      <c r="E61" s="164" t="str">
        <f>'5- Identificación de Riesgos'!D71</f>
        <v>Falta de ética de terceros interesados  (Debilidades principios y valores)</v>
      </c>
      <c r="F61" s="425"/>
      <c r="G61" s="569"/>
      <c r="H61" s="468"/>
      <c r="I61" s="85"/>
      <c r="J61" s="572"/>
      <c r="K61" s="572"/>
      <c r="L61" s="565"/>
      <c r="M61" s="567"/>
      <c r="N61" s="567"/>
      <c r="O61" s="165"/>
      <c r="P61" s="165"/>
      <c r="Q61" s="166"/>
    </row>
    <row r="62" spans="1:17" ht="43.5">
      <c r="A62" s="525"/>
      <c r="B62" s="567"/>
      <c r="C62" s="468"/>
      <c r="D62" s="468"/>
      <c r="E62" s="164" t="str">
        <f>'5- Identificación de Riesgos'!D72</f>
        <v>Debilidades en los controles de los procedimientos de estructuración de los procesos de contratación</v>
      </c>
      <c r="F62" s="425"/>
      <c r="G62" s="569"/>
      <c r="H62" s="468"/>
      <c r="I62" s="85"/>
      <c r="J62" s="572"/>
      <c r="K62" s="572"/>
      <c r="L62" s="565"/>
      <c r="M62" s="567"/>
      <c r="N62" s="567"/>
      <c r="O62" s="165"/>
      <c r="P62" s="165"/>
      <c r="Q62" s="166"/>
    </row>
    <row r="63" spans="1:17">
      <c r="A63" s="525"/>
      <c r="B63" s="567"/>
      <c r="C63" s="468"/>
      <c r="D63" s="468"/>
      <c r="E63" s="164">
        <f>'5- Identificación de Riesgos'!D73</f>
        <v>0</v>
      </c>
      <c r="F63" s="425"/>
      <c r="G63" s="569"/>
      <c r="H63" s="468"/>
      <c r="I63" s="85"/>
      <c r="J63" s="572"/>
      <c r="K63" s="572"/>
      <c r="L63" s="565"/>
      <c r="M63" s="567"/>
      <c r="N63" s="567"/>
      <c r="O63" s="165"/>
      <c r="P63" s="165"/>
      <c r="Q63" s="166"/>
    </row>
    <row r="64" spans="1:17">
      <c r="A64" s="525"/>
      <c r="B64" s="567"/>
      <c r="C64" s="468"/>
      <c r="D64" s="468"/>
      <c r="E64" s="164">
        <f>'5- Identificación de Riesgos'!D74</f>
        <v>0</v>
      </c>
      <c r="F64" s="425"/>
      <c r="G64" s="569"/>
      <c r="H64" s="468"/>
      <c r="I64" s="85"/>
      <c r="J64" s="572"/>
      <c r="K64" s="572"/>
      <c r="L64" s="565"/>
      <c r="M64" s="567"/>
      <c r="N64" s="567"/>
      <c r="O64" s="165"/>
      <c r="P64" s="165"/>
      <c r="Q64" s="166"/>
    </row>
    <row r="65" spans="1:17">
      <c r="A65" s="525"/>
      <c r="B65" s="567"/>
      <c r="C65" s="468"/>
      <c r="D65" s="468"/>
      <c r="E65" s="164">
        <f>'5- Identificación de Riesgos'!D75</f>
        <v>0</v>
      </c>
      <c r="F65" s="425"/>
      <c r="G65" s="569"/>
      <c r="H65" s="468"/>
      <c r="I65" s="85"/>
      <c r="J65" s="572"/>
      <c r="K65" s="572"/>
      <c r="L65" s="565"/>
      <c r="M65" s="567"/>
      <c r="N65" s="567"/>
      <c r="O65" s="165"/>
      <c r="P65" s="165"/>
      <c r="Q65" s="166"/>
    </row>
    <row r="66" spans="1:17">
      <c r="A66" s="525"/>
      <c r="B66" s="567"/>
      <c r="C66" s="468"/>
      <c r="D66" s="468"/>
      <c r="E66" s="164">
        <f>'5- Identificación de Riesgos'!D76</f>
        <v>0</v>
      </c>
      <c r="F66" s="425"/>
      <c r="G66" s="569"/>
      <c r="H66" s="468"/>
      <c r="I66" s="85"/>
      <c r="J66" s="572"/>
      <c r="K66" s="572"/>
      <c r="L66" s="565"/>
      <c r="M66" s="567"/>
      <c r="N66" s="567"/>
      <c r="O66" s="165"/>
      <c r="P66" s="165"/>
      <c r="Q66" s="166"/>
    </row>
    <row r="67" spans="1:17">
      <c r="A67" s="525"/>
      <c r="B67" s="567"/>
      <c r="C67" s="468"/>
      <c r="D67" s="468"/>
      <c r="E67" s="164">
        <f>'5- Identificación de Riesgos'!D77</f>
        <v>0</v>
      </c>
      <c r="F67" s="425"/>
      <c r="G67" s="569"/>
      <c r="H67" s="468"/>
      <c r="I67" s="85"/>
      <c r="J67" s="572"/>
      <c r="K67" s="572"/>
      <c r="L67" s="565"/>
      <c r="M67" s="567"/>
      <c r="N67" s="567"/>
      <c r="O67" s="165"/>
      <c r="P67" s="165"/>
      <c r="Q67" s="166"/>
    </row>
    <row r="68" spans="1:17">
      <c r="A68" s="525"/>
      <c r="B68" s="567"/>
      <c r="C68" s="468"/>
      <c r="D68" s="468"/>
      <c r="E68" s="164">
        <f>'5- Identificación de Riesgos'!D78</f>
        <v>0</v>
      </c>
      <c r="F68" s="425"/>
      <c r="G68" s="569"/>
      <c r="H68" s="468"/>
      <c r="I68" s="85"/>
      <c r="J68" s="572"/>
      <c r="K68" s="572"/>
      <c r="L68" s="565"/>
      <c r="M68" s="567"/>
      <c r="N68" s="567"/>
      <c r="O68" s="165"/>
      <c r="P68" s="165"/>
      <c r="Q68" s="166"/>
    </row>
    <row r="69" spans="1:17" ht="15" thickBot="1">
      <c r="A69" s="525"/>
      <c r="B69" s="568"/>
      <c r="C69" s="468"/>
      <c r="D69" s="468"/>
      <c r="E69" s="164">
        <f>'5- Identificación de Riesgos'!D79</f>
        <v>0</v>
      </c>
      <c r="F69" s="425"/>
      <c r="G69" s="569"/>
      <c r="H69" s="468"/>
      <c r="I69" s="86"/>
      <c r="J69" s="573"/>
      <c r="K69" s="573"/>
      <c r="L69" s="574"/>
      <c r="M69" s="568"/>
      <c r="N69" s="568"/>
      <c r="O69" s="165"/>
      <c r="P69" s="165"/>
      <c r="Q69" s="166"/>
    </row>
    <row r="70" spans="1:17" ht="30" customHeight="1">
      <c r="A70" s="524">
        <f>'5- Identificación de Riesgos'!A70</f>
        <v>7</v>
      </c>
      <c r="B70" s="566"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67" t="str">
        <f>'5- Identificación de Riesgos'!C70</f>
        <v>Cuando  se direccionan los requisitos habilitanes y técnicos para favorecer  indebidamente ciertos proponentes (pliegos sastre).</v>
      </c>
      <c r="D70" s="568" t="s">
        <v>300</v>
      </c>
      <c r="E70" s="164" t="str">
        <f>'5- Identificación de Riesgos'!D80</f>
        <v>Falta de ética de los servidores públicos (Debilidades en principios y valores)</v>
      </c>
      <c r="F70" s="424" t="str">
        <f>'5- Identificación de Riesgos'!H70</f>
        <v>Muy Baja - 1</v>
      </c>
      <c r="G70" s="467" t="str">
        <f>'5- Identificación de Riesgos'!M70</f>
        <v>Menor - 2</v>
      </c>
      <c r="H70" s="467" t="str">
        <f>'5- Identificación de Riesgos'!N70</f>
        <v>Bajo - 2</v>
      </c>
      <c r="I70" s="85"/>
      <c r="J70" s="571" t="str">
        <f>'6- Valoración Controles'!T70</f>
        <v>Muy Baja - 1</v>
      </c>
      <c r="K70" s="571" t="str">
        <f>'6- Valoración Controles'!U70</f>
        <v>Leve - 1</v>
      </c>
      <c r="L70" s="564" t="e">
        <f>AVERAGE(#REF!)</f>
        <v>#REF!</v>
      </c>
      <c r="M70" s="566" t="str">
        <f>'6- Valoración Controles'!V70</f>
        <v>Bajo - 1</v>
      </c>
      <c r="N70" s="566" t="s">
        <v>395</v>
      </c>
      <c r="O70" s="165"/>
      <c r="P70" s="165"/>
      <c r="Q70" s="166"/>
    </row>
    <row r="71" spans="1:17" ht="29">
      <c r="A71" s="525"/>
      <c r="B71" s="567"/>
      <c r="C71" s="468"/>
      <c r="D71" s="468"/>
      <c r="E71" s="164" t="str">
        <f>'5- Identificación de Riesgos'!D81</f>
        <v>Falta de ética de terceros interesados  (Debilidades principios y valores)</v>
      </c>
      <c r="F71" s="425"/>
      <c r="G71" s="569"/>
      <c r="H71" s="468"/>
      <c r="I71" s="85"/>
      <c r="J71" s="572"/>
      <c r="K71" s="572"/>
      <c r="L71" s="565"/>
      <c r="M71" s="567"/>
      <c r="N71" s="567"/>
      <c r="O71" s="165"/>
      <c r="P71" s="165"/>
      <c r="Q71" s="166"/>
    </row>
    <row r="72" spans="1:17" ht="29">
      <c r="A72" s="525"/>
      <c r="B72" s="567"/>
      <c r="C72" s="468"/>
      <c r="D72" s="468"/>
      <c r="E72" s="164" t="str">
        <f>'5- Identificación de Riesgos'!D82</f>
        <v>Debilidades en los controles de los procedimientos sancionatorio contractual</v>
      </c>
      <c r="F72" s="425"/>
      <c r="G72" s="569"/>
      <c r="H72" s="468"/>
      <c r="I72" s="85"/>
      <c r="J72" s="572"/>
      <c r="K72" s="572"/>
      <c r="L72" s="565"/>
      <c r="M72" s="567"/>
      <c r="N72" s="567"/>
      <c r="O72" s="165"/>
      <c r="P72" s="165"/>
      <c r="Q72" s="166"/>
    </row>
    <row r="73" spans="1:17">
      <c r="A73" s="525"/>
      <c r="B73" s="567"/>
      <c r="C73" s="468"/>
      <c r="D73" s="468"/>
      <c r="E73" s="164">
        <f>'5- Identificación de Riesgos'!D83</f>
        <v>0</v>
      </c>
      <c r="F73" s="425"/>
      <c r="G73" s="569"/>
      <c r="H73" s="468"/>
      <c r="I73" s="85"/>
      <c r="J73" s="572"/>
      <c r="K73" s="572"/>
      <c r="L73" s="565"/>
      <c r="M73" s="567"/>
      <c r="N73" s="567"/>
      <c r="O73" s="165"/>
      <c r="P73" s="165"/>
      <c r="Q73" s="166"/>
    </row>
    <row r="74" spans="1:17">
      <c r="A74" s="525"/>
      <c r="B74" s="567"/>
      <c r="C74" s="468"/>
      <c r="D74" s="468"/>
      <c r="E74" s="164">
        <f>'5- Identificación de Riesgos'!D84</f>
        <v>0</v>
      </c>
      <c r="F74" s="425"/>
      <c r="G74" s="569"/>
      <c r="H74" s="468"/>
      <c r="I74" s="85"/>
      <c r="J74" s="572"/>
      <c r="K74" s="572"/>
      <c r="L74" s="565"/>
      <c r="M74" s="567"/>
      <c r="N74" s="567"/>
      <c r="O74" s="165"/>
      <c r="P74" s="165"/>
      <c r="Q74" s="166"/>
    </row>
    <row r="75" spans="1:17">
      <c r="A75" s="525"/>
      <c r="B75" s="567"/>
      <c r="C75" s="468"/>
      <c r="D75" s="468"/>
      <c r="E75" s="164">
        <f>'5- Identificación de Riesgos'!D85</f>
        <v>0</v>
      </c>
      <c r="F75" s="425"/>
      <c r="G75" s="569"/>
      <c r="H75" s="468"/>
      <c r="I75" s="85"/>
      <c r="J75" s="572"/>
      <c r="K75" s="572"/>
      <c r="L75" s="565"/>
      <c r="M75" s="567"/>
      <c r="N75" s="567"/>
      <c r="O75" s="165"/>
      <c r="P75" s="165"/>
      <c r="Q75" s="166"/>
    </row>
    <row r="76" spans="1:17">
      <c r="A76" s="525"/>
      <c r="B76" s="567"/>
      <c r="C76" s="468"/>
      <c r="D76" s="468"/>
      <c r="E76" s="164">
        <f>'5- Identificación de Riesgos'!D86</f>
        <v>0</v>
      </c>
      <c r="F76" s="425"/>
      <c r="G76" s="569"/>
      <c r="H76" s="468"/>
      <c r="I76" s="85"/>
      <c r="J76" s="572"/>
      <c r="K76" s="572"/>
      <c r="L76" s="565"/>
      <c r="M76" s="567"/>
      <c r="N76" s="567"/>
      <c r="O76" s="165"/>
      <c r="P76" s="165"/>
      <c r="Q76" s="166"/>
    </row>
    <row r="77" spans="1:17">
      <c r="A77" s="525"/>
      <c r="B77" s="567"/>
      <c r="C77" s="468"/>
      <c r="D77" s="468"/>
      <c r="E77" s="164">
        <f>'5- Identificación de Riesgos'!D87</f>
        <v>0</v>
      </c>
      <c r="F77" s="425"/>
      <c r="G77" s="569"/>
      <c r="H77" s="468"/>
      <c r="I77" s="85"/>
      <c r="J77" s="572"/>
      <c r="K77" s="572"/>
      <c r="L77" s="565"/>
      <c r="M77" s="567"/>
      <c r="N77" s="567"/>
      <c r="O77" s="165"/>
      <c r="P77" s="165"/>
      <c r="Q77" s="166"/>
    </row>
    <row r="78" spans="1:17">
      <c r="A78" s="525"/>
      <c r="B78" s="567"/>
      <c r="C78" s="468"/>
      <c r="D78" s="468"/>
      <c r="E78" s="164">
        <f>'5- Identificación de Riesgos'!D88</f>
        <v>0</v>
      </c>
      <c r="F78" s="425"/>
      <c r="G78" s="569"/>
      <c r="H78" s="468"/>
      <c r="I78" s="85"/>
      <c r="J78" s="572"/>
      <c r="K78" s="572"/>
      <c r="L78" s="565"/>
      <c r="M78" s="567"/>
      <c r="N78" s="567"/>
      <c r="O78" s="165"/>
      <c r="P78" s="165"/>
      <c r="Q78" s="166"/>
    </row>
    <row r="79" spans="1:17" ht="15" thickBot="1">
      <c r="A79" s="525"/>
      <c r="B79" s="568"/>
      <c r="C79" s="468"/>
      <c r="D79" s="468"/>
      <c r="E79" s="164">
        <f>'5- Identificación de Riesgos'!D89</f>
        <v>0</v>
      </c>
      <c r="F79" s="425"/>
      <c r="G79" s="569"/>
      <c r="H79" s="468"/>
      <c r="I79" s="86"/>
      <c r="J79" s="573"/>
      <c r="K79" s="573"/>
      <c r="L79" s="574"/>
      <c r="M79" s="568"/>
      <c r="N79" s="568"/>
      <c r="O79" s="165"/>
      <c r="P79" s="165"/>
      <c r="Q79" s="166"/>
    </row>
    <row r="80" spans="1:17" ht="30" customHeight="1">
      <c r="A80" s="524">
        <f>'5- Identificación de Riesgos'!A80</f>
        <v>8</v>
      </c>
      <c r="B80" s="566" t="str">
        <f>'5- Identificación de Riesgos'!B80</f>
        <v xml:space="preserve">Ofrecer, prometer y entregar, aceptar o solicitar una dádiva en beneficio propio o de un tercero para evitar ser objeto de sanción contractual </v>
      </c>
      <c r="C80" s="467" t="str">
        <f>'5- Identificación de Riesgos'!C80</f>
        <v xml:space="preserve">Cuando se abstiene de imponer una sanción contractual, cuando jurídicamente es procedente, con ocasión de una  dádiva en beneficio propio o de un tercero </v>
      </c>
      <c r="D80" s="468" t="s">
        <v>300</v>
      </c>
      <c r="E80" s="169" t="str">
        <f>'5- Identificación de Riesgos'!D90</f>
        <v>Falta de ética de los servidores públicos (Debilidades en principios y valores)</v>
      </c>
      <c r="F80" s="424" t="str">
        <f>'5- Identificación de Riesgos'!H80</f>
        <v>Muy Baja - 1</v>
      </c>
      <c r="G80" s="467" t="str">
        <f>'5- Identificación de Riesgos'!M80</f>
        <v>Menor - 2</v>
      </c>
      <c r="H80" s="467" t="str">
        <f>'5- Identificación de Riesgos'!N80</f>
        <v>Bajo - 2</v>
      </c>
      <c r="I80" s="170"/>
      <c r="J80" s="571" t="str">
        <f>'6- Valoración Controles'!T80</f>
        <v>Muy Baja - 1</v>
      </c>
      <c r="K80" s="571" t="str">
        <f>'6- Valoración Controles'!U80</f>
        <v>Menor - 2</v>
      </c>
      <c r="L80" s="564" t="e">
        <f>AVERAGE(#REF!)</f>
        <v>#REF!</v>
      </c>
      <c r="M80" s="566" t="str">
        <f>'6- Valoración Controles'!V80</f>
        <v>Bajo - 2</v>
      </c>
      <c r="N80" s="566" t="s">
        <v>395</v>
      </c>
      <c r="O80" s="165"/>
      <c r="P80" s="165"/>
      <c r="Q80" s="166"/>
    </row>
    <row r="81" spans="1:17" ht="29">
      <c r="A81" s="525"/>
      <c r="B81" s="567"/>
      <c r="C81" s="468"/>
      <c r="D81" s="468"/>
      <c r="E81" s="164" t="str">
        <f>'5- Identificación de Riesgos'!D91</f>
        <v>Falta de ética de terceros interesados  (Debilidades principios y valores)</v>
      </c>
      <c r="F81" s="425"/>
      <c r="G81" s="569"/>
      <c r="H81" s="468"/>
      <c r="I81" s="85"/>
      <c r="J81" s="572"/>
      <c r="K81" s="572"/>
      <c r="L81" s="565"/>
      <c r="M81" s="567"/>
      <c r="N81" s="567"/>
      <c r="O81" s="165"/>
      <c r="P81" s="165"/>
      <c r="Q81" s="166"/>
    </row>
    <row r="82" spans="1:17" ht="29">
      <c r="A82" s="525"/>
      <c r="B82" s="567"/>
      <c r="C82" s="468"/>
      <c r="D82" s="468"/>
      <c r="E82" s="164" t="str">
        <f>'5- Identificación de Riesgos'!D92</f>
        <v xml:space="preserve">Debilidades en los controles de los procedimientos de estructuración y evaluación </v>
      </c>
      <c r="F82" s="425"/>
      <c r="G82" s="569"/>
      <c r="H82" s="468"/>
      <c r="I82" s="85"/>
      <c r="J82" s="572"/>
      <c r="K82" s="572"/>
      <c r="L82" s="565"/>
      <c r="M82" s="567"/>
      <c r="N82" s="567"/>
      <c r="O82" s="165"/>
      <c r="P82" s="165"/>
      <c r="Q82" s="166"/>
    </row>
    <row r="83" spans="1:17">
      <c r="A83" s="525"/>
      <c r="B83" s="567"/>
      <c r="C83" s="468"/>
      <c r="D83" s="468"/>
      <c r="E83" s="164">
        <f>'5- Identificación de Riesgos'!D93</f>
        <v>0</v>
      </c>
      <c r="F83" s="425"/>
      <c r="G83" s="569"/>
      <c r="H83" s="468"/>
      <c r="I83" s="85"/>
      <c r="J83" s="572"/>
      <c r="K83" s="572"/>
      <c r="L83" s="565"/>
      <c r="M83" s="567"/>
      <c r="N83" s="567"/>
      <c r="O83" s="165"/>
      <c r="P83" s="165"/>
      <c r="Q83" s="166"/>
    </row>
    <row r="84" spans="1:17">
      <c r="A84" s="525"/>
      <c r="B84" s="567"/>
      <c r="C84" s="468"/>
      <c r="D84" s="468"/>
      <c r="E84" s="164">
        <f>'5- Identificación de Riesgos'!D94</f>
        <v>0</v>
      </c>
      <c r="F84" s="425"/>
      <c r="G84" s="569"/>
      <c r="H84" s="468"/>
      <c r="I84" s="85"/>
      <c r="J84" s="572"/>
      <c r="K84" s="572"/>
      <c r="L84" s="565"/>
      <c r="M84" s="567"/>
      <c r="N84" s="567"/>
      <c r="O84" s="165"/>
      <c r="P84" s="165"/>
      <c r="Q84" s="166"/>
    </row>
    <row r="85" spans="1:17">
      <c r="A85" s="525"/>
      <c r="B85" s="567"/>
      <c r="C85" s="468"/>
      <c r="D85" s="468"/>
      <c r="E85" s="164">
        <f>'5- Identificación de Riesgos'!D95</f>
        <v>0</v>
      </c>
      <c r="F85" s="425"/>
      <c r="G85" s="569"/>
      <c r="H85" s="468"/>
      <c r="I85" s="85"/>
      <c r="J85" s="572"/>
      <c r="K85" s="572"/>
      <c r="L85" s="565"/>
      <c r="M85" s="567"/>
      <c r="N85" s="567"/>
      <c r="O85" s="165"/>
      <c r="P85" s="165"/>
      <c r="Q85" s="166"/>
    </row>
    <row r="86" spans="1:17">
      <c r="A86" s="525"/>
      <c r="B86" s="567"/>
      <c r="C86" s="468"/>
      <c r="D86" s="468"/>
      <c r="E86" s="164">
        <f>'5- Identificación de Riesgos'!D96</f>
        <v>0</v>
      </c>
      <c r="F86" s="425"/>
      <c r="G86" s="569"/>
      <c r="H86" s="468"/>
      <c r="I86" s="85"/>
      <c r="J86" s="572"/>
      <c r="K86" s="572"/>
      <c r="L86" s="565"/>
      <c r="M86" s="567"/>
      <c r="N86" s="567"/>
      <c r="O86" s="165"/>
      <c r="P86" s="165"/>
      <c r="Q86" s="166"/>
    </row>
    <row r="87" spans="1:17">
      <c r="A87" s="525"/>
      <c r="B87" s="567"/>
      <c r="C87" s="468"/>
      <c r="D87" s="468"/>
      <c r="E87" s="164">
        <f>'5- Identificación de Riesgos'!D97</f>
        <v>0</v>
      </c>
      <c r="F87" s="425"/>
      <c r="G87" s="569"/>
      <c r="H87" s="468"/>
      <c r="I87" s="85"/>
      <c r="J87" s="572"/>
      <c r="K87" s="572"/>
      <c r="L87" s="565"/>
      <c r="M87" s="567"/>
      <c r="N87" s="567"/>
      <c r="O87" s="165"/>
      <c r="P87" s="165"/>
      <c r="Q87" s="166"/>
    </row>
    <row r="88" spans="1:17">
      <c r="A88" s="525"/>
      <c r="B88" s="567"/>
      <c r="C88" s="468"/>
      <c r="D88" s="468"/>
      <c r="E88" s="164">
        <f>'5- Identificación de Riesgos'!D98</f>
        <v>0</v>
      </c>
      <c r="F88" s="425"/>
      <c r="G88" s="569"/>
      <c r="H88" s="468"/>
      <c r="I88" s="85"/>
      <c r="J88" s="572"/>
      <c r="K88" s="572"/>
      <c r="L88" s="565"/>
      <c r="M88" s="567"/>
      <c r="N88" s="567"/>
      <c r="O88" s="165"/>
      <c r="P88" s="165"/>
      <c r="Q88" s="166"/>
    </row>
    <row r="89" spans="1:17" ht="15" thickBot="1">
      <c r="A89" s="525"/>
      <c r="B89" s="568"/>
      <c r="C89" s="468"/>
      <c r="D89" s="469"/>
      <c r="E89" s="171">
        <f>'5- Identificación de Riesgos'!D99</f>
        <v>0</v>
      </c>
      <c r="F89" s="425"/>
      <c r="G89" s="569"/>
      <c r="H89" s="468"/>
      <c r="I89" s="143"/>
      <c r="J89" s="573"/>
      <c r="K89" s="573"/>
      <c r="L89" s="574"/>
      <c r="M89" s="568"/>
      <c r="N89" s="568"/>
      <c r="O89" s="167"/>
      <c r="P89" s="167"/>
      <c r="Q89" s="168"/>
    </row>
    <row r="90" spans="1:17" ht="43.5">
      <c r="A90" s="524">
        <f>'5- Identificación de Riesgos'!A90</f>
        <v>9</v>
      </c>
      <c r="B90" s="566"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67" t="str">
        <f>'5- Identificación de Riesgos'!C90</f>
        <v>Cuando  se direccionan las evaluaciones para favorecer  indebidamente ciertos proponentes</v>
      </c>
      <c r="D90" s="468" t="s">
        <v>300</v>
      </c>
      <c r="E90" s="169" t="str">
        <f>'5- Identificación de Riesgos'!D100</f>
        <v>1. Desconocimiento del Sistema de Gestión Ambiental que aplica para la Rama Judicial a Nivel  Seccional.</v>
      </c>
      <c r="F90" s="424" t="str">
        <f>'5- Identificación de Riesgos'!H90</f>
        <v>Muy Baja - 1</v>
      </c>
      <c r="G90" s="467" t="str">
        <f>'5- Identificación de Riesgos'!M90</f>
        <v>Leve - 1</v>
      </c>
      <c r="H90" s="467" t="str">
        <f>'5- Identificación de Riesgos'!N90</f>
        <v>Bajo - 1</v>
      </c>
      <c r="I90" s="170"/>
      <c r="J90" s="571" t="str">
        <f>'6- Valoración Controles'!T90</f>
        <v>Muy Baja - 1</v>
      </c>
      <c r="K90" s="571" t="str">
        <f>'6- Valoración Controles'!U90</f>
        <v>Leve - 1</v>
      </c>
      <c r="L90" s="564" t="e">
        <f>AVERAGE(#REF!)</f>
        <v>#REF!</v>
      </c>
      <c r="M90" s="566" t="str">
        <f>'6- Valoración Controles'!V90</f>
        <v>Bajo - 1</v>
      </c>
      <c r="N90" s="566" t="s">
        <v>395</v>
      </c>
      <c r="O90" s="165"/>
      <c r="P90" s="165"/>
      <c r="Q90" s="166"/>
    </row>
    <row r="91" spans="1:17" ht="30" customHeight="1">
      <c r="A91" s="525"/>
      <c r="B91" s="567"/>
      <c r="C91" s="468"/>
      <c r="D91" s="468"/>
      <c r="E91" s="164" t="str">
        <f>'5- Identificación de Riesgos'!D101</f>
        <v>2. No hay accesibilidad de forma oportuna a la información base para el cálculo de indicadores</v>
      </c>
      <c r="F91" s="425"/>
      <c r="G91" s="569"/>
      <c r="H91" s="468"/>
      <c r="I91" s="85"/>
      <c r="J91" s="572"/>
      <c r="K91" s="572"/>
      <c r="L91" s="565"/>
      <c r="M91" s="567"/>
      <c r="N91" s="567"/>
      <c r="O91" s="165"/>
      <c r="P91" s="165"/>
      <c r="Q91" s="166"/>
    </row>
    <row r="92" spans="1:17" ht="45" customHeight="1">
      <c r="A92" s="525"/>
      <c r="B92" s="567"/>
      <c r="C92" s="468"/>
      <c r="D92" s="468"/>
      <c r="E92" s="164">
        <f>'5- Identificación de Riesgos'!D102</f>
        <v>0</v>
      </c>
      <c r="F92" s="425"/>
      <c r="G92" s="569"/>
      <c r="H92" s="468"/>
      <c r="I92" s="85"/>
      <c r="J92" s="572"/>
      <c r="K92" s="572"/>
      <c r="L92" s="565"/>
      <c r="M92" s="567"/>
      <c r="N92" s="567"/>
      <c r="O92" s="165"/>
      <c r="P92" s="165"/>
      <c r="Q92" s="166"/>
    </row>
    <row r="93" spans="1:17">
      <c r="A93" s="525"/>
      <c r="B93" s="567"/>
      <c r="C93" s="468"/>
      <c r="D93" s="468"/>
      <c r="E93" s="164">
        <f>'5- Identificación de Riesgos'!D103</f>
        <v>0</v>
      </c>
      <c r="F93" s="425"/>
      <c r="G93" s="569"/>
      <c r="H93" s="468"/>
      <c r="I93" s="85"/>
      <c r="J93" s="572"/>
      <c r="K93" s="572"/>
      <c r="L93" s="565"/>
      <c r="M93" s="567"/>
      <c r="N93" s="567"/>
      <c r="O93" s="165"/>
      <c r="P93" s="165"/>
      <c r="Q93" s="166"/>
    </row>
    <row r="94" spans="1:17">
      <c r="A94" s="525"/>
      <c r="B94" s="567"/>
      <c r="C94" s="468"/>
      <c r="D94" s="468"/>
      <c r="E94" s="164">
        <f>'5- Identificación de Riesgos'!D104</f>
        <v>0</v>
      </c>
      <c r="F94" s="425"/>
      <c r="G94" s="569"/>
      <c r="H94" s="468"/>
      <c r="I94" s="85"/>
      <c r="J94" s="572"/>
      <c r="K94" s="572"/>
      <c r="L94" s="565"/>
      <c r="M94" s="567"/>
      <c r="N94" s="567"/>
      <c r="O94" s="165"/>
      <c r="P94" s="165"/>
      <c r="Q94" s="166"/>
    </row>
    <row r="95" spans="1:17">
      <c r="A95" s="525"/>
      <c r="B95" s="567"/>
      <c r="C95" s="468"/>
      <c r="D95" s="468"/>
      <c r="E95" s="164">
        <f>'5- Identificación de Riesgos'!D105</f>
        <v>0</v>
      </c>
      <c r="F95" s="425"/>
      <c r="G95" s="569"/>
      <c r="H95" s="468"/>
      <c r="I95" s="85"/>
      <c r="J95" s="572"/>
      <c r="K95" s="572"/>
      <c r="L95" s="565"/>
      <c r="M95" s="567"/>
      <c r="N95" s="567"/>
      <c r="O95" s="165"/>
      <c r="P95" s="165"/>
      <c r="Q95" s="166"/>
    </row>
    <row r="96" spans="1:17">
      <c r="A96" s="525"/>
      <c r="B96" s="567"/>
      <c r="C96" s="468"/>
      <c r="D96" s="468"/>
      <c r="E96" s="164">
        <f>'5- Identificación de Riesgos'!D106</f>
        <v>0</v>
      </c>
      <c r="F96" s="425"/>
      <c r="G96" s="569"/>
      <c r="H96" s="468"/>
      <c r="I96" s="85"/>
      <c r="J96" s="572"/>
      <c r="K96" s="572"/>
      <c r="L96" s="565"/>
      <c r="M96" s="567"/>
      <c r="N96" s="567"/>
      <c r="O96" s="165"/>
      <c r="P96" s="165"/>
      <c r="Q96" s="166"/>
    </row>
    <row r="97" spans="1:17">
      <c r="A97" s="525"/>
      <c r="B97" s="567"/>
      <c r="C97" s="468"/>
      <c r="D97" s="468"/>
      <c r="E97" s="164">
        <f>'5- Identificación de Riesgos'!D107</f>
        <v>0</v>
      </c>
      <c r="F97" s="425"/>
      <c r="G97" s="569"/>
      <c r="H97" s="468"/>
      <c r="I97" s="85"/>
      <c r="J97" s="572"/>
      <c r="K97" s="572"/>
      <c r="L97" s="565"/>
      <c r="M97" s="567"/>
      <c r="N97" s="567"/>
      <c r="O97" s="165"/>
      <c r="P97" s="165"/>
      <c r="Q97" s="166"/>
    </row>
    <row r="98" spans="1:17">
      <c r="A98" s="525"/>
      <c r="B98" s="567"/>
      <c r="C98" s="468"/>
      <c r="D98" s="468"/>
      <c r="E98" s="164">
        <f>'5- Identificación de Riesgos'!D108</f>
        <v>0</v>
      </c>
      <c r="F98" s="425"/>
      <c r="G98" s="569"/>
      <c r="H98" s="468"/>
      <c r="I98" s="85"/>
      <c r="J98" s="572"/>
      <c r="K98" s="572"/>
      <c r="L98" s="565"/>
      <c r="M98" s="567"/>
      <c r="N98" s="567"/>
      <c r="O98" s="165"/>
      <c r="P98" s="165"/>
      <c r="Q98" s="166"/>
    </row>
    <row r="99" spans="1:17" ht="15" thickBot="1">
      <c r="A99" s="526"/>
      <c r="B99" s="567"/>
      <c r="C99" s="520"/>
      <c r="D99" s="520"/>
      <c r="E99" s="314">
        <f>'5- Identificación de Riesgos'!D109</f>
        <v>0</v>
      </c>
      <c r="F99" s="530"/>
      <c r="G99" s="570"/>
      <c r="H99" s="520"/>
      <c r="I99" s="85"/>
      <c r="J99" s="572"/>
      <c r="K99" s="572"/>
      <c r="L99" s="565"/>
      <c r="M99" s="567"/>
      <c r="N99" s="568"/>
      <c r="O99" s="315"/>
      <c r="P99" s="315"/>
      <c r="Q99" s="316"/>
    </row>
    <row r="100" spans="1:17">
      <c r="A100" s="468">
        <f>'5- Identificación de Riesgos'!A100</f>
        <v>10</v>
      </c>
      <c r="B100" s="468" t="str">
        <f>'5- Identificación de Riesgos'!B100</f>
        <v>Afectación de los aspectos ambientales</v>
      </c>
      <c r="C100" s="468" t="str">
        <f>'5- Identificación de Riesgos'!C100</f>
        <v>Falta de información para que los desarrollos administrativos incluyan los enfoques ambientales.</v>
      </c>
      <c r="D100" s="309"/>
      <c r="E100" s="309"/>
      <c r="F100" s="424" t="str">
        <f>'5- Identificación de Riesgos'!H100</f>
        <v>Muy Baja - 1</v>
      </c>
      <c r="G100" s="467" t="str">
        <f>'5- Identificación de Riesgos'!M100</f>
        <v>Leve - 1</v>
      </c>
      <c r="H100" s="467" t="str">
        <f>'5- Identificación de Riesgos'!N100</f>
        <v>Bajo - 1</v>
      </c>
      <c r="I100" s="587"/>
      <c r="J100" s="571" t="str">
        <f>'6- Valoración Controles'!T100</f>
        <v>Muy Baja - 1</v>
      </c>
      <c r="K100" s="571" t="str">
        <f>'6- Valoración Controles'!U100</f>
        <v>Leve - 1</v>
      </c>
      <c r="L100" s="317"/>
      <c r="M100" s="566" t="str">
        <f>'6- Valoración Controles'!V100</f>
        <v>Bajo - 1</v>
      </c>
      <c r="N100" s="566" t="s">
        <v>395</v>
      </c>
      <c r="O100" s="318"/>
      <c r="P100" s="318"/>
      <c r="Q100" s="318"/>
    </row>
    <row r="101" spans="1:17">
      <c r="A101" s="468"/>
      <c r="B101" s="468"/>
      <c r="C101" s="468"/>
      <c r="D101" s="309"/>
      <c r="E101" s="309"/>
      <c r="F101" s="425"/>
      <c r="G101" s="569"/>
      <c r="H101" s="468"/>
      <c r="I101" s="588"/>
      <c r="J101" s="572"/>
      <c r="K101" s="572"/>
      <c r="L101" s="317"/>
      <c r="M101" s="567"/>
      <c r="N101" s="567"/>
      <c r="O101" s="318"/>
      <c r="P101" s="318"/>
      <c r="Q101" s="318"/>
    </row>
    <row r="102" spans="1:17">
      <c r="A102" s="468"/>
      <c r="B102" s="468"/>
      <c r="C102" s="468"/>
      <c r="D102" s="309"/>
      <c r="E102" s="309"/>
      <c r="F102" s="425"/>
      <c r="G102" s="569"/>
      <c r="H102" s="468"/>
      <c r="I102" s="588"/>
      <c r="J102" s="572"/>
      <c r="K102" s="572"/>
      <c r="L102" s="317"/>
      <c r="M102" s="567"/>
      <c r="N102" s="567"/>
      <c r="O102" s="318"/>
      <c r="P102" s="318"/>
      <c r="Q102" s="318"/>
    </row>
    <row r="103" spans="1:17">
      <c r="A103" s="468"/>
      <c r="B103" s="468"/>
      <c r="C103" s="468"/>
      <c r="D103" s="309"/>
      <c r="E103" s="309"/>
      <c r="F103" s="425"/>
      <c r="G103" s="569"/>
      <c r="H103" s="468"/>
      <c r="I103" s="588"/>
      <c r="J103" s="572"/>
      <c r="K103" s="572"/>
      <c r="L103" s="317"/>
      <c r="M103" s="567"/>
      <c r="N103" s="567"/>
      <c r="O103" s="318"/>
      <c r="P103" s="318"/>
      <c r="Q103" s="318"/>
    </row>
    <row r="104" spans="1:17">
      <c r="A104" s="468"/>
      <c r="B104" s="468"/>
      <c r="C104" s="468"/>
      <c r="D104" s="309"/>
      <c r="E104" s="309"/>
      <c r="F104" s="425"/>
      <c r="G104" s="569"/>
      <c r="H104" s="468"/>
      <c r="I104" s="588"/>
      <c r="J104" s="572"/>
      <c r="K104" s="572"/>
      <c r="L104" s="317"/>
      <c r="M104" s="567"/>
      <c r="N104" s="567"/>
      <c r="O104" s="318"/>
      <c r="P104" s="318"/>
      <c r="Q104" s="318"/>
    </row>
    <row r="105" spans="1:17">
      <c r="A105" s="468"/>
      <c r="B105" s="468"/>
      <c r="C105" s="468"/>
      <c r="D105" s="309"/>
      <c r="E105" s="309"/>
      <c r="F105" s="425"/>
      <c r="G105" s="569"/>
      <c r="H105" s="468"/>
      <c r="I105" s="588"/>
      <c r="J105" s="572"/>
      <c r="K105" s="572"/>
      <c r="L105" s="317"/>
      <c r="M105" s="567"/>
      <c r="N105" s="567"/>
      <c r="O105" s="318"/>
      <c r="P105" s="318"/>
      <c r="Q105" s="318"/>
    </row>
    <row r="106" spans="1:17">
      <c r="A106" s="468"/>
      <c r="B106" s="468"/>
      <c r="C106" s="468"/>
      <c r="D106" s="309"/>
      <c r="E106" s="309"/>
      <c r="F106" s="425"/>
      <c r="G106" s="569"/>
      <c r="H106" s="468"/>
      <c r="I106" s="588"/>
      <c r="J106" s="572"/>
      <c r="K106" s="572"/>
      <c r="L106" s="317"/>
      <c r="M106" s="567"/>
      <c r="N106" s="567"/>
      <c r="O106" s="318"/>
      <c r="P106" s="318"/>
      <c r="Q106" s="318"/>
    </row>
    <row r="107" spans="1:17">
      <c r="A107" s="468"/>
      <c r="B107" s="468"/>
      <c r="C107" s="468"/>
      <c r="D107" s="309"/>
      <c r="E107" s="309"/>
      <c r="F107" s="425"/>
      <c r="G107" s="569"/>
      <c r="H107" s="468"/>
      <c r="I107" s="588"/>
      <c r="J107" s="572"/>
      <c r="K107" s="572"/>
      <c r="L107" s="317"/>
      <c r="M107" s="567"/>
      <c r="N107" s="567"/>
      <c r="O107" s="318"/>
      <c r="P107" s="318"/>
      <c r="Q107" s="318"/>
    </row>
    <row r="108" spans="1:17">
      <c r="A108" s="468"/>
      <c r="B108" s="468"/>
      <c r="C108" s="468"/>
      <c r="D108" s="309"/>
      <c r="E108" s="309"/>
      <c r="F108" s="425"/>
      <c r="G108" s="569"/>
      <c r="H108" s="468"/>
      <c r="I108" s="588"/>
      <c r="J108" s="572"/>
      <c r="K108" s="572"/>
      <c r="L108" s="317"/>
      <c r="M108" s="567"/>
      <c r="N108" s="567"/>
      <c r="O108" s="318"/>
      <c r="P108" s="318"/>
      <c r="Q108" s="318"/>
    </row>
    <row r="109" spans="1:17">
      <c r="A109" s="468"/>
      <c r="B109" s="468"/>
      <c r="C109" s="468"/>
      <c r="D109" s="309"/>
      <c r="E109" s="309"/>
      <c r="F109" s="530"/>
      <c r="G109" s="570"/>
      <c r="H109" s="520"/>
      <c r="I109" s="589"/>
      <c r="J109" s="572"/>
      <c r="K109" s="572"/>
      <c r="L109" s="317"/>
      <c r="M109" s="567"/>
      <c r="N109" s="568"/>
      <c r="O109" s="318"/>
      <c r="P109" s="318"/>
      <c r="Q109" s="318"/>
    </row>
  </sheetData>
  <mergeCells count="147">
    <mergeCell ref="N100:N109"/>
    <mergeCell ref="I100:I109"/>
    <mergeCell ref="A100:A109"/>
    <mergeCell ref="B100:B109"/>
    <mergeCell ref="C100:C109"/>
    <mergeCell ref="F100:F109"/>
    <mergeCell ref="G100:G109"/>
    <mergeCell ref="H100:H109"/>
    <mergeCell ref="J100:J109"/>
    <mergeCell ref="K100:K109"/>
    <mergeCell ref="M100:M10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F10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G80 G90 G10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H80:I80 H90:I90 H10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10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10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M80 M90 M10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dataValidations count="1">
    <dataValidation type="list" allowBlank="1" showInputMessage="1" showErrorMessage="1" sqref="D10:D9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E56" sqref="E56"/>
    </sheetView>
  </sheetViews>
  <sheetFormatPr baseColWidth="10" defaultColWidth="11.453125" defaultRowHeight="14.5"/>
  <cols>
    <col min="2" max="2" width="24.26953125" customWidth="1"/>
    <col min="3" max="3" width="62.81640625" customWidth="1"/>
    <col min="4" max="4" width="10.26953125" bestFit="1" customWidth="1"/>
    <col min="5" max="5" width="84.26953125" style="44" customWidth="1"/>
    <col min="6" max="6" width="24.7265625" customWidth="1"/>
    <col min="7" max="7" width="11.54296875" hidden="1" customWidth="1"/>
    <col min="8" max="8" width="13.7265625" hidden="1" customWidth="1"/>
    <col min="9" max="9" width="28.54296875" hidden="1" customWidth="1"/>
    <col min="10" max="11" width="11.54296875" hidden="1" customWidth="1"/>
    <col min="12" max="13" width="11.54296875" customWidth="1"/>
    <col min="32" max="137" width="11.453125" style="2"/>
  </cols>
  <sheetData>
    <row r="1" spans="1:137" s="2" customFormat="1">
      <c r="E1" s="41"/>
    </row>
    <row r="2" spans="1:137" ht="23.5" thickBot="1">
      <c r="A2" s="2"/>
      <c r="B2" s="590" t="s">
        <v>397</v>
      </c>
      <c r="C2" s="590"/>
      <c r="D2" s="590"/>
      <c r="E2" s="590"/>
      <c r="F2" s="82"/>
      <c r="G2" s="2"/>
      <c r="H2" s="2"/>
      <c r="I2" s="2"/>
      <c r="J2" s="2"/>
      <c r="K2" s="2"/>
      <c r="L2" s="2"/>
      <c r="M2" s="2"/>
      <c r="N2" s="2"/>
      <c r="O2" s="2"/>
      <c r="P2" s="2"/>
      <c r="Q2" s="2"/>
      <c r="R2" s="2"/>
      <c r="S2" s="2"/>
      <c r="T2" s="2"/>
      <c r="U2" s="2"/>
      <c r="V2" s="2"/>
      <c r="W2" s="2"/>
      <c r="X2" s="2"/>
      <c r="Y2" s="2"/>
      <c r="Z2" s="2"/>
      <c r="AA2" s="2"/>
      <c r="AB2" s="2"/>
      <c r="AC2" s="2"/>
      <c r="AD2" s="2"/>
      <c r="AE2" s="2"/>
    </row>
    <row r="3" spans="1:137" ht="1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398</v>
      </c>
      <c r="D4" s="58"/>
      <c r="E4" s="58" t="s">
        <v>399</v>
      </c>
      <c r="F4" s="59"/>
      <c r="G4" s="2"/>
      <c r="H4" s="2"/>
      <c r="I4" s="2"/>
      <c r="J4" s="2"/>
      <c r="K4" s="2"/>
      <c r="L4" s="2"/>
      <c r="M4" s="2"/>
      <c r="N4" s="2"/>
      <c r="O4" s="2"/>
      <c r="P4" s="2"/>
      <c r="Q4" s="2"/>
      <c r="R4" s="2"/>
      <c r="S4" s="2"/>
      <c r="T4" s="2"/>
      <c r="U4" s="2"/>
      <c r="V4" s="2"/>
      <c r="W4" s="2"/>
      <c r="X4" s="2"/>
      <c r="Y4" s="2"/>
      <c r="Z4" s="2"/>
      <c r="AA4" s="2"/>
      <c r="AB4" s="2"/>
      <c r="AC4" s="2"/>
      <c r="AD4" s="2"/>
      <c r="AE4" s="2"/>
    </row>
    <row r="5" spans="1:137" ht="40">
      <c r="A5" s="2"/>
      <c r="B5" s="57"/>
      <c r="C5" s="58" t="s">
        <v>400</v>
      </c>
      <c r="D5" s="58"/>
      <c r="E5" s="60" t="s">
        <v>401</v>
      </c>
      <c r="F5" s="58" t="s">
        <v>399</v>
      </c>
      <c r="G5" s="2"/>
      <c r="H5" s="2"/>
      <c r="I5" s="2"/>
      <c r="J5" s="2"/>
      <c r="K5" s="2"/>
      <c r="L5" s="2"/>
      <c r="M5" s="2"/>
      <c r="N5" s="2"/>
      <c r="O5" s="2"/>
      <c r="P5" s="2"/>
      <c r="Q5" s="2"/>
      <c r="R5" s="2"/>
      <c r="S5" s="2"/>
      <c r="T5" s="2"/>
      <c r="U5" s="2"/>
      <c r="V5" s="2"/>
      <c r="W5" s="2"/>
      <c r="X5" s="2"/>
      <c r="Y5" s="2"/>
      <c r="Z5" s="2"/>
      <c r="AA5" s="2"/>
      <c r="AB5" s="2"/>
      <c r="AC5" s="2"/>
      <c r="AD5" s="2"/>
      <c r="AE5" s="2"/>
    </row>
    <row r="6" spans="1:137" ht="20">
      <c r="A6" s="2"/>
      <c r="B6" s="61" t="s">
        <v>402</v>
      </c>
      <c r="C6" s="103" t="s">
        <v>403</v>
      </c>
      <c r="D6" s="62">
        <v>0.04</v>
      </c>
      <c r="E6" s="63" t="s">
        <v>404</v>
      </c>
      <c r="F6" s="64">
        <v>1</v>
      </c>
      <c r="G6" s="2"/>
      <c r="H6" s="46"/>
      <c r="I6" s="2"/>
      <c r="J6" s="2"/>
      <c r="K6" s="2"/>
      <c r="L6" s="2"/>
      <c r="M6" s="2"/>
      <c r="N6" s="2"/>
      <c r="O6" s="2"/>
      <c r="P6" s="2"/>
      <c r="Q6" s="2"/>
      <c r="R6" s="2"/>
      <c r="S6" s="2"/>
      <c r="T6" s="2"/>
      <c r="U6" s="2"/>
      <c r="V6" s="2"/>
      <c r="W6" s="2"/>
      <c r="X6" s="2"/>
      <c r="Y6" s="2"/>
      <c r="Z6" s="2"/>
      <c r="AA6" s="2"/>
      <c r="AB6" s="2"/>
      <c r="AC6" s="2"/>
      <c r="AD6" s="2"/>
      <c r="AE6" s="2"/>
    </row>
    <row r="7" spans="1:137" ht="20">
      <c r="A7" s="2"/>
      <c r="B7" s="65" t="s">
        <v>405</v>
      </c>
      <c r="C7" s="103" t="s">
        <v>406</v>
      </c>
      <c r="D7" s="62">
        <v>0.09</v>
      </c>
      <c r="E7" s="63" t="s">
        <v>407</v>
      </c>
      <c r="F7" s="64">
        <v>2</v>
      </c>
      <c r="G7" s="2"/>
      <c r="H7" s="2"/>
      <c r="I7" s="2"/>
      <c r="J7" s="2"/>
      <c r="K7" s="2"/>
      <c r="L7" s="2"/>
      <c r="M7" s="2"/>
      <c r="N7" s="2"/>
      <c r="O7" s="2"/>
      <c r="P7" s="2"/>
      <c r="Q7" s="2"/>
      <c r="R7" s="2"/>
      <c r="S7" s="2"/>
      <c r="T7" s="2"/>
      <c r="U7" s="2"/>
      <c r="V7" s="2"/>
      <c r="W7" s="2"/>
      <c r="X7" s="2"/>
      <c r="Y7" s="2"/>
      <c r="Z7" s="2"/>
      <c r="AA7" s="2"/>
      <c r="AB7" s="2"/>
      <c r="AC7" s="2"/>
      <c r="AD7" s="2"/>
      <c r="AE7" s="2"/>
    </row>
    <row r="8" spans="1:137" ht="20">
      <c r="A8" s="2"/>
      <c r="B8" s="66" t="s">
        <v>408</v>
      </c>
      <c r="C8" s="103" t="s">
        <v>409</v>
      </c>
      <c r="D8" s="62">
        <v>0.28999999999999998</v>
      </c>
      <c r="E8" s="63" t="s">
        <v>410</v>
      </c>
      <c r="F8" s="64">
        <v>3</v>
      </c>
      <c r="G8" s="2"/>
      <c r="H8" s="2"/>
      <c r="I8" s="2"/>
      <c r="J8" s="2"/>
      <c r="K8" s="2"/>
      <c r="L8" s="2"/>
      <c r="M8" s="2"/>
      <c r="N8" s="2"/>
      <c r="O8" s="2"/>
      <c r="P8" s="2"/>
      <c r="Q8" s="2"/>
      <c r="R8" s="2"/>
      <c r="S8" s="2"/>
      <c r="T8" s="2"/>
      <c r="U8" s="2"/>
      <c r="V8" s="2"/>
      <c r="W8" s="2"/>
      <c r="X8" s="2"/>
      <c r="Y8" s="2"/>
      <c r="Z8" s="2"/>
      <c r="AA8" s="2"/>
      <c r="AB8" s="2"/>
      <c r="AC8" s="2"/>
      <c r="AD8" s="2"/>
      <c r="AE8" s="2"/>
    </row>
    <row r="9" spans="1:137" ht="20">
      <c r="A9" s="2"/>
      <c r="B9" s="67" t="s">
        <v>411</v>
      </c>
      <c r="C9" s="103" t="s">
        <v>412</v>
      </c>
      <c r="D9" s="62">
        <v>0.49</v>
      </c>
      <c r="E9" s="63" t="s">
        <v>413</v>
      </c>
      <c r="F9" s="64">
        <v>4</v>
      </c>
      <c r="G9" s="2"/>
      <c r="H9" s="2"/>
      <c r="I9" s="2"/>
      <c r="J9" s="2"/>
      <c r="K9" s="2"/>
      <c r="L9" s="2"/>
      <c r="M9" s="2"/>
      <c r="N9" s="2"/>
      <c r="O9" s="2"/>
      <c r="P9" s="2"/>
      <c r="Q9" s="2"/>
      <c r="R9" s="2"/>
      <c r="S9" s="2"/>
      <c r="T9" s="2"/>
      <c r="U9" s="2"/>
      <c r="V9" s="2"/>
      <c r="W9" s="2"/>
      <c r="X9" s="2"/>
      <c r="Y9" s="2"/>
      <c r="Z9" s="2"/>
      <c r="AA9" s="2"/>
      <c r="AB9" s="2"/>
      <c r="AC9" s="2"/>
      <c r="AD9" s="2"/>
      <c r="AE9" s="2"/>
    </row>
    <row r="10" spans="1:137" ht="20">
      <c r="A10" s="2"/>
      <c r="B10" s="68" t="s">
        <v>414</v>
      </c>
      <c r="C10" s="103" t="s">
        <v>415</v>
      </c>
      <c r="D10" s="62">
        <v>1</v>
      </c>
      <c r="E10" s="63" t="s">
        <v>416</v>
      </c>
      <c r="F10" s="64">
        <v>5</v>
      </c>
      <c r="G10" s="2"/>
      <c r="H10" s="2"/>
      <c r="I10" s="87" t="s">
        <v>417</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
      <c r="A14" s="2"/>
      <c r="B14" s="591" t="s">
        <v>418</v>
      </c>
      <c r="C14" s="591"/>
      <c r="D14" s="591"/>
      <c r="E14" s="591"/>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
      <c r="A16" s="70"/>
      <c r="B16" s="94"/>
      <c r="C16" s="593" t="s">
        <v>295</v>
      </c>
      <c r="D16" s="593"/>
      <c r="E16" s="593"/>
      <c r="F16" s="95"/>
      <c r="G16" s="70"/>
      <c r="H16" s="70"/>
      <c r="I16" s="88"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419</v>
      </c>
      <c r="C17" s="592" t="s">
        <v>420</v>
      </c>
      <c r="D17" s="592"/>
      <c r="E17" s="592"/>
      <c r="F17" s="96">
        <v>1</v>
      </c>
      <c r="G17" s="70"/>
      <c r="H17" s="70"/>
      <c r="I17" s="87"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
      <c r="A18" s="70"/>
      <c r="B18" s="65" t="s">
        <v>421</v>
      </c>
      <c r="C18" s="592" t="s">
        <v>307</v>
      </c>
      <c r="D18" s="592"/>
      <c r="E18" s="592"/>
      <c r="F18" s="96">
        <v>2</v>
      </c>
      <c r="G18" s="70"/>
      <c r="H18" s="70"/>
      <c r="I18" s="87" t="s">
        <v>297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29">
      <c r="A19" s="70"/>
      <c r="B19" s="66" t="s">
        <v>422</v>
      </c>
      <c r="C19" s="592" t="s">
        <v>296</v>
      </c>
      <c r="D19" s="592"/>
      <c r="E19" s="592"/>
      <c r="F19" s="96">
        <v>3</v>
      </c>
      <c r="G19" s="70"/>
      <c r="H19" s="70"/>
      <c r="I19" s="87" t="s">
        <v>300</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29">
      <c r="A20" s="70"/>
      <c r="B20" s="67" t="s">
        <v>423</v>
      </c>
      <c r="C20" s="592" t="s">
        <v>341</v>
      </c>
      <c r="D20" s="592"/>
      <c r="E20" s="592"/>
      <c r="F20" s="96">
        <v>4</v>
      </c>
      <c r="G20" s="70"/>
      <c r="H20" s="70"/>
      <c r="I20" s="87" t="s">
        <v>319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5" customHeight="1">
      <c r="A21" s="70"/>
      <c r="B21" s="68" t="s">
        <v>424</v>
      </c>
      <c r="C21" s="592" t="s">
        <v>334</v>
      </c>
      <c r="D21" s="592"/>
      <c r="E21" s="592"/>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
      <c r="A24" s="70"/>
      <c r="B24" s="71"/>
      <c r="C24" s="594" t="s">
        <v>297</v>
      </c>
      <c r="D24" s="594"/>
      <c r="E24" s="59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
      <c r="A25" s="70"/>
      <c r="B25" s="73" t="s">
        <v>419</v>
      </c>
      <c r="C25" s="592" t="s">
        <v>343</v>
      </c>
      <c r="D25" s="592"/>
      <c r="E25" s="592"/>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
      <c r="A26" s="70"/>
      <c r="B26" s="74" t="s">
        <v>421</v>
      </c>
      <c r="C26" s="592" t="s">
        <v>317</v>
      </c>
      <c r="D26" s="592"/>
      <c r="E26" s="592"/>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
      <c r="A27" s="70"/>
      <c r="B27" s="75" t="s">
        <v>422</v>
      </c>
      <c r="C27" s="592" t="s">
        <v>298</v>
      </c>
      <c r="D27" s="592"/>
      <c r="E27" s="592"/>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
      <c r="A28" s="70"/>
      <c r="B28" s="76" t="s">
        <v>423</v>
      </c>
      <c r="C28" s="592" t="s">
        <v>425</v>
      </c>
      <c r="D28" s="592"/>
      <c r="E28" s="592"/>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
      <c r="A29" s="70"/>
      <c r="B29" s="77" t="s">
        <v>424</v>
      </c>
      <c r="C29" s="592" t="s">
        <v>426</v>
      </c>
      <c r="D29" s="592"/>
      <c r="E29" s="592"/>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
      <c r="B32" s="94"/>
      <c r="C32" s="593" t="s">
        <v>300</v>
      </c>
      <c r="D32" s="593"/>
      <c r="E32" s="593"/>
      <c r="F32" s="79"/>
      <c r="I32" s="78"/>
      <c r="J32" s="78"/>
      <c r="K32" s="78"/>
      <c r="L32" s="78"/>
      <c r="M32" s="78"/>
      <c r="N32" s="78"/>
      <c r="O32" s="78"/>
      <c r="P32" s="78"/>
      <c r="Q32" s="78"/>
      <c r="R32" s="78"/>
      <c r="S32" s="78"/>
    </row>
    <row r="33" spans="2:19" s="70" customFormat="1" ht="20">
      <c r="B33" s="61" t="s">
        <v>419</v>
      </c>
      <c r="C33" s="592" t="s">
        <v>427</v>
      </c>
      <c r="D33" s="592"/>
      <c r="E33" s="592"/>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
      <c r="B34" s="65" t="s">
        <v>421</v>
      </c>
      <c r="C34" s="592" t="s">
        <v>428</v>
      </c>
      <c r="D34" s="592"/>
      <c r="E34" s="592"/>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
      <c r="B35" s="66" t="s">
        <v>422</v>
      </c>
      <c r="C35" s="592" t="s">
        <v>301</v>
      </c>
      <c r="D35" s="592"/>
      <c r="E35" s="592"/>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
      <c r="B36" s="67" t="s">
        <v>423</v>
      </c>
      <c r="C36" s="592" t="s">
        <v>429</v>
      </c>
      <c r="D36" s="592"/>
      <c r="E36" s="592"/>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
      <c r="B37" s="68" t="s">
        <v>424</v>
      </c>
      <c r="C37" s="592" t="s">
        <v>430</v>
      </c>
      <c r="D37" s="592"/>
      <c r="E37" s="592"/>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
      <c r="B38" s="80"/>
      <c r="C38" s="80"/>
      <c r="D38" s="80"/>
      <c r="E38" s="80"/>
      <c r="F38" s="79"/>
      <c r="I38" s="78"/>
      <c r="J38" s="78"/>
      <c r="K38" s="78"/>
      <c r="L38" s="78"/>
      <c r="M38" s="78"/>
      <c r="N38" s="78"/>
      <c r="O38" s="78"/>
      <c r="P38" s="78"/>
      <c r="Q38" s="78"/>
      <c r="R38" s="78"/>
      <c r="S38" s="78"/>
    </row>
    <row r="39" spans="2:19" s="70" customFormat="1" ht="20">
      <c r="B39" s="80"/>
      <c r="C39" s="80"/>
      <c r="D39" s="80"/>
      <c r="E39" s="80"/>
      <c r="F39" s="79"/>
    </row>
    <row r="40" spans="2:19" s="70" customFormat="1" ht="20">
      <c r="B40" s="71"/>
      <c r="C40" s="593" t="s">
        <v>319</v>
      </c>
      <c r="D40" s="593"/>
      <c r="E40" s="593"/>
      <c r="F40" s="79"/>
    </row>
    <row r="41" spans="2:19" s="70" customFormat="1" ht="20">
      <c r="B41" s="98" t="s">
        <v>419</v>
      </c>
      <c r="C41" s="592" t="s">
        <v>431</v>
      </c>
      <c r="D41" s="592"/>
      <c r="E41" s="592"/>
      <c r="F41" s="97">
        <v>1</v>
      </c>
    </row>
    <row r="42" spans="2:19" s="70" customFormat="1" ht="20">
      <c r="B42" s="99" t="s">
        <v>421</v>
      </c>
      <c r="C42" s="592" t="s">
        <v>432</v>
      </c>
      <c r="D42" s="592"/>
      <c r="E42" s="592"/>
      <c r="F42" s="97">
        <v>2</v>
      </c>
    </row>
    <row r="43" spans="2:19" s="70" customFormat="1" ht="20">
      <c r="B43" s="100" t="s">
        <v>422</v>
      </c>
      <c r="C43" s="592" t="s">
        <v>320</v>
      </c>
      <c r="D43" s="592"/>
      <c r="E43" s="592"/>
      <c r="F43" s="97">
        <v>3</v>
      </c>
    </row>
    <row r="44" spans="2:19" s="70" customFormat="1" ht="20">
      <c r="B44" s="101" t="s">
        <v>423</v>
      </c>
      <c r="C44" s="592" t="s">
        <v>433</v>
      </c>
      <c r="D44" s="592"/>
      <c r="E44" s="592"/>
      <c r="F44" s="97">
        <v>4</v>
      </c>
    </row>
    <row r="45" spans="2:19" s="70" customFormat="1" ht="20">
      <c r="B45" s="102" t="s">
        <v>424</v>
      </c>
      <c r="C45" s="592" t="s">
        <v>434</v>
      </c>
      <c r="D45" s="592"/>
      <c r="E45" s="592"/>
      <c r="F45" s="97">
        <v>5</v>
      </c>
    </row>
    <row r="46" spans="2:19" s="70" customFormat="1" ht="20">
      <c r="B46" s="78"/>
      <c r="C46" s="78" t="s">
        <v>435</v>
      </c>
      <c r="D46" s="78"/>
      <c r="F46" s="79"/>
    </row>
    <row r="47" spans="2:19" s="70" customFormat="1" ht="20">
      <c r="B47" s="78"/>
      <c r="C47" s="78"/>
      <c r="D47" s="78"/>
      <c r="F47" s="79"/>
    </row>
    <row r="48" spans="2:19" s="70" customFormat="1" ht="20">
      <c r="B48" s="71"/>
      <c r="C48" s="594" t="s">
        <v>436</v>
      </c>
      <c r="D48" s="594"/>
      <c r="E48" s="594"/>
      <c r="F48" s="79"/>
    </row>
    <row r="49" spans="2:6" s="70" customFormat="1" ht="20.25" customHeight="1">
      <c r="B49" s="73" t="s">
        <v>419</v>
      </c>
      <c r="C49" s="595" t="s">
        <v>437</v>
      </c>
      <c r="D49" s="596"/>
      <c r="E49" s="597"/>
      <c r="F49" s="64">
        <v>1</v>
      </c>
    </row>
    <row r="50" spans="2:6" s="70" customFormat="1" ht="20.25" customHeight="1">
      <c r="B50" s="74" t="s">
        <v>421</v>
      </c>
      <c r="C50" s="595" t="s">
        <v>438</v>
      </c>
      <c r="D50" s="596"/>
      <c r="E50" s="597"/>
      <c r="F50" s="64">
        <v>2</v>
      </c>
    </row>
    <row r="51" spans="2:6" s="70" customFormat="1" ht="20.25" customHeight="1">
      <c r="B51" s="75" t="s">
        <v>422</v>
      </c>
      <c r="C51" s="595" t="s">
        <v>439</v>
      </c>
      <c r="D51" s="596"/>
      <c r="E51" s="597"/>
      <c r="F51" s="64">
        <v>3</v>
      </c>
    </row>
    <row r="52" spans="2:6" s="70" customFormat="1" ht="20.25" customHeight="1">
      <c r="B52" s="76" t="s">
        <v>423</v>
      </c>
      <c r="C52" s="595" t="s">
        <v>440</v>
      </c>
      <c r="D52" s="596"/>
      <c r="E52" s="597"/>
      <c r="F52" s="64">
        <v>4</v>
      </c>
    </row>
    <row r="53" spans="2:6" s="70" customFormat="1" ht="20.25" customHeight="1">
      <c r="B53" s="77" t="s">
        <v>424</v>
      </c>
      <c r="C53" s="595" t="s">
        <v>441</v>
      </c>
      <c r="D53" s="596"/>
      <c r="E53" s="597"/>
      <c r="F53" s="64">
        <v>5</v>
      </c>
    </row>
    <row r="54" spans="2:6" s="70" customFormat="1" ht="20">
      <c r="B54" s="78"/>
      <c r="C54" s="78"/>
      <c r="D54" s="78"/>
      <c r="E54" s="78"/>
      <c r="F54" s="79"/>
    </row>
    <row r="55" spans="2:6" s="70" customFormat="1" ht="20"/>
    <row r="56" spans="2:6" s="70" customFormat="1" ht="20.25" customHeight="1">
      <c r="B56" s="71"/>
      <c r="C56" s="90" t="s">
        <v>417</v>
      </c>
      <c r="D56" s="90"/>
      <c r="E56" s="90"/>
      <c r="F56" s="79"/>
    </row>
    <row r="57" spans="2:6" s="70" customFormat="1" ht="20.25" customHeight="1">
      <c r="B57" s="73" t="s">
        <v>419</v>
      </c>
      <c r="C57" s="598" t="s">
        <v>442</v>
      </c>
      <c r="D57" s="599"/>
      <c r="E57" s="600"/>
      <c r="F57" s="64">
        <v>1</v>
      </c>
    </row>
    <row r="58" spans="2:6" s="70" customFormat="1" ht="20.25" customHeight="1">
      <c r="B58" s="74" t="s">
        <v>421</v>
      </c>
      <c r="C58" s="598" t="s">
        <v>443</v>
      </c>
      <c r="D58" s="599"/>
      <c r="E58" s="600"/>
      <c r="F58" s="64">
        <v>2</v>
      </c>
    </row>
    <row r="59" spans="2:6" s="70" customFormat="1" ht="20.25" customHeight="1">
      <c r="B59" s="75" t="s">
        <v>422</v>
      </c>
      <c r="C59" s="598" t="s">
        <v>444</v>
      </c>
      <c r="D59" s="599"/>
      <c r="E59" s="600"/>
      <c r="F59" s="64">
        <v>3</v>
      </c>
    </row>
    <row r="60" spans="2:6" s="70" customFormat="1" ht="20.25" customHeight="1">
      <c r="B60" s="76" t="s">
        <v>423</v>
      </c>
      <c r="C60" s="598" t="s">
        <v>445</v>
      </c>
      <c r="D60" s="599"/>
      <c r="E60" s="600"/>
      <c r="F60" s="64">
        <v>4</v>
      </c>
    </row>
    <row r="61" spans="2:6" s="70" customFormat="1" ht="20.25" customHeight="1">
      <c r="B61" s="77" t="s">
        <v>424</v>
      </c>
      <c r="C61" s="598" t="s">
        <v>446</v>
      </c>
      <c r="D61" s="599"/>
      <c r="E61" s="600"/>
      <c r="F61" s="64">
        <v>5</v>
      </c>
    </row>
    <row r="62" spans="2:6" s="70" customFormat="1" ht="20">
      <c r="E62" s="81"/>
    </row>
    <row r="63" spans="2:6" s="70" customFormat="1" ht="20">
      <c r="E63" s="81"/>
    </row>
    <row r="64" spans="2:6" s="70" customFormat="1" ht="20">
      <c r="E64" s="81"/>
    </row>
    <row r="65" spans="5:5" s="70" customFormat="1" ht="20">
      <c r="E65" s="81"/>
    </row>
    <row r="66" spans="5:5" s="70" customFormat="1" ht="20">
      <c r="E66" s="81"/>
    </row>
    <row r="67" spans="5:5" s="70" customFormat="1" ht="20">
      <c r="E67" s="81"/>
    </row>
    <row r="68" spans="5:5" s="70" customFormat="1" ht="20">
      <c r="E68" s="81"/>
    </row>
    <row r="69" spans="5:5" s="70" customFormat="1" ht="20">
      <c r="E69" s="81"/>
    </row>
    <row r="70" spans="5:5" s="70" customFormat="1" ht="20">
      <c r="E70" s="81"/>
    </row>
    <row r="71" spans="5:5" s="70" customFormat="1" ht="20">
      <c r="E71" s="81"/>
    </row>
    <row r="72" spans="5:5" s="70" customFormat="1" ht="20">
      <c r="E72" s="81"/>
    </row>
    <row r="73" spans="5:5" s="70" customFormat="1" ht="20">
      <c r="E73" s="81"/>
    </row>
    <row r="74" spans="5:5" s="70" customFormat="1" ht="20">
      <c r="E74" s="81"/>
    </row>
    <row r="75" spans="5:5" s="70" customFormat="1" ht="20">
      <c r="E75" s="81"/>
    </row>
    <row r="76" spans="5:5" s="70" customFormat="1" ht="20">
      <c r="E76" s="81"/>
    </row>
    <row r="77" spans="5:5" s="70" customFormat="1" ht="20">
      <c r="E77" s="81"/>
    </row>
    <row r="78" spans="5:5" s="70" customFormat="1" ht="20">
      <c r="E78" s="81"/>
    </row>
    <row r="79" spans="5:5" s="70" customFormat="1" ht="20">
      <c r="E79" s="81"/>
    </row>
    <row r="80" spans="5:5" s="70" customFormat="1" ht="20">
      <c r="E80" s="81"/>
    </row>
    <row r="81" spans="5:5" s="70" customFormat="1" ht="20">
      <c r="E81" s="81"/>
    </row>
    <row r="82" spans="5:5" s="70" customFormat="1" ht="20">
      <c r="E82" s="81"/>
    </row>
    <row r="83" spans="5:5" s="70" customFormat="1" ht="20">
      <c r="E83" s="81"/>
    </row>
    <row r="84" spans="5:5" s="70" customFormat="1" ht="20">
      <c r="E84" s="81"/>
    </row>
    <row r="85" spans="5:5" s="70" customFormat="1" ht="20">
      <c r="E85" s="81"/>
    </row>
    <row r="86" spans="5:5" s="70" customFormat="1" ht="20">
      <c r="E86" s="81"/>
    </row>
    <row r="87" spans="5:5" s="70" customFormat="1" ht="20">
      <c r="E87" s="81"/>
    </row>
    <row r="88" spans="5:5" s="70" customFormat="1" ht="20">
      <c r="E88" s="81"/>
    </row>
    <row r="89" spans="5:5" s="70" customFormat="1" ht="20">
      <c r="E89" s="81"/>
    </row>
    <row r="90" spans="5:5" s="70" customFormat="1" ht="20">
      <c r="E90" s="81"/>
    </row>
    <row r="91" spans="5:5" s="70" customFormat="1" ht="20">
      <c r="E91" s="81"/>
    </row>
    <row r="92" spans="5:5" s="70" customFormat="1" ht="20">
      <c r="E92" s="81"/>
    </row>
    <row r="93" spans="5:5" s="70" customFormat="1" ht="20">
      <c r="E93" s="81"/>
    </row>
    <row r="94" spans="5:5" s="70" customFormat="1" ht="20">
      <c r="E94" s="81"/>
    </row>
    <row r="95" spans="5:5" s="70" customFormat="1" ht="20">
      <c r="E95" s="81"/>
    </row>
    <row r="96" spans="5:5" s="70" customFormat="1" ht="20">
      <c r="E96" s="81"/>
    </row>
    <row r="97" spans="5:5" s="70" customFormat="1" ht="20">
      <c r="E97" s="81"/>
    </row>
    <row r="98" spans="5:5" s="70" customFormat="1" ht="20">
      <c r="E98" s="81"/>
    </row>
    <row r="99" spans="5:5" s="70" customFormat="1" ht="20">
      <c r="E99" s="81"/>
    </row>
    <row r="100" spans="5:5" s="70" customFormat="1" ht="20">
      <c r="E100" s="81"/>
    </row>
    <row r="101" spans="5:5" s="70" customFormat="1" ht="20">
      <c r="E101" s="81"/>
    </row>
    <row r="102" spans="5:5" s="70" customFormat="1" ht="20">
      <c r="E102" s="81"/>
    </row>
    <row r="103" spans="5:5" s="70" customFormat="1" ht="20">
      <c r="E103" s="81"/>
    </row>
    <row r="104" spans="5:5" s="70" customFormat="1" ht="20">
      <c r="E104" s="81"/>
    </row>
    <row r="105" spans="5:5" s="70" customFormat="1" ht="20">
      <c r="E105" s="81"/>
    </row>
    <row r="106" spans="5:5" s="70" customFormat="1" ht="20">
      <c r="E106" s="81"/>
    </row>
    <row r="107" spans="5:5" s="70" customFormat="1" ht="20">
      <c r="E107" s="81"/>
    </row>
    <row r="108" spans="5:5" s="70" customFormat="1" ht="20">
      <c r="E108" s="81"/>
    </row>
    <row r="109" spans="5:5" s="70" customFormat="1" ht="20">
      <c r="E109" s="81"/>
    </row>
    <row r="110" spans="5:5" s="70" customFormat="1" ht="20">
      <c r="E110" s="81"/>
    </row>
    <row r="111" spans="5:5" s="70" customFormat="1" ht="20">
      <c r="E111" s="81"/>
    </row>
    <row r="112" spans="5:5" s="70" customFormat="1" ht="20">
      <c r="E112" s="81"/>
    </row>
    <row r="113" spans="5:5" s="70" customFormat="1" ht="20">
      <c r="E113" s="81"/>
    </row>
    <row r="114" spans="5:5" s="70" customFormat="1" ht="20">
      <c r="E114" s="81"/>
    </row>
    <row r="115" spans="5:5" s="70" customFormat="1" ht="20">
      <c r="E115" s="81"/>
    </row>
    <row r="116" spans="5:5" s="70" customFormat="1" ht="20">
      <c r="E116" s="81"/>
    </row>
    <row r="117" spans="5:5" s="70" customFormat="1" ht="20">
      <c r="E117" s="81"/>
    </row>
    <row r="118" spans="5:5" s="70" customFormat="1" ht="20">
      <c r="E118" s="81"/>
    </row>
    <row r="119" spans="5:5" s="70" customFormat="1" ht="20">
      <c r="E119" s="81"/>
    </row>
    <row r="120" spans="5:5" s="70" customFormat="1" ht="20">
      <c r="E120" s="81"/>
    </row>
    <row r="121" spans="5:5" s="70" customFormat="1" ht="20">
      <c r="E121" s="81"/>
    </row>
    <row r="122" spans="5:5" s="70" customFormat="1" ht="20">
      <c r="E122" s="81"/>
    </row>
    <row r="123" spans="5:5" s="70" customFormat="1" ht="20">
      <c r="E123" s="81"/>
    </row>
    <row r="124" spans="5:5" s="70" customFormat="1" ht="20">
      <c r="E124" s="81"/>
    </row>
    <row r="125" spans="5:5" s="70" customFormat="1" ht="20">
      <c r="E125" s="81"/>
    </row>
    <row r="126" spans="5:5" s="70" customFormat="1" ht="20">
      <c r="E126" s="81"/>
    </row>
    <row r="127" spans="5:5" s="70" customFormat="1" ht="20">
      <c r="E127" s="81"/>
    </row>
    <row r="128" spans="5:5" s="70" customFormat="1" ht="20">
      <c r="E128" s="81"/>
    </row>
    <row r="129" spans="5:5" s="70" customFormat="1" ht="20">
      <c r="E129" s="81"/>
    </row>
    <row r="130" spans="5:5" s="70" customFormat="1" ht="20">
      <c r="E130" s="81"/>
    </row>
    <row r="131" spans="5:5" s="70" customFormat="1" ht="20">
      <c r="E131" s="81"/>
    </row>
    <row r="132" spans="5:5" s="70" customFormat="1" ht="20">
      <c r="E132" s="81"/>
    </row>
    <row r="133" spans="5:5" s="70" customFormat="1" ht="20">
      <c r="E133" s="81"/>
    </row>
    <row r="134" spans="5:5" s="70" customFormat="1" ht="20">
      <c r="E134" s="81"/>
    </row>
    <row r="135" spans="5:5" s="70" customFormat="1" ht="20">
      <c r="E135" s="81"/>
    </row>
    <row r="136" spans="5:5" s="70" customFormat="1" ht="20">
      <c r="E136" s="81"/>
    </row>
    <row r="137" spans="5:5" s="70" customFormat="1" ht="20">
      <c r="E137" s="81"/>
    </row>
    <row r="138" spans="5:5" s="70" customFormat="1" ht="20">
      <c r="E138" s="81"/>
    </row>
    <row r="139" spans="5:5" s="70" customFormat="1" ht="20">
      <c r="E139" s="81"/>
    </row>
    <row r="140" spans="5:5" s="70" customFormat="1" ht="20">
      <c r="E140" s="81"/>
    </row>
    <row r="141" spans="5:5" s="70" customFormat="1" ht="20">
      <c r="E141" s="81"/>
    </row>
    <row r="142" spans="5:5" s="70" customFormat="1" ht="20">
      <c r="E142" s="81"/>
    </row>
    <row r="143" spans="5:5" s="70" customFormat="1" ht="20">
      <c r="E143" s="81"/>
    </row>
    <row r="144" spans="5:5" s="70" customFormat="1" ht="20">
      <c r="E144" s="81"/>
    </row>
    <row r="145" spans="5:5" s="70" customFormat="1" ht="20">
      <c r="E145" s="81"/>
    </row>
    <row r="146" spans="5:5" s="70" customFormat="1" ht="20">
      <c r="E146" s="81"/>
    </row>
    <row r="147" spans="5:5" s="70" customFormat="1" ht="20">
      <c r="E147" s="81"/>
    </row>
    <row r="148" spans="5:5" s="70" customFormat="1" ht="20">
      <c r="E148" s="81"/>
    </row>
    <row r="149" spans="5:5" s="70" customFormat="1" ht="20">
      <c r="E149" s="81"/>
    </row>
    <row r="150" spans="5:5" s="70" customFormat="1" ht="20">
      <c r="E150" s="81"/>
    </row>
    <row r="151" spans="5:5" s="70" customFormat="1" ht="20">
      <c r="E151" s="81"/>
    </row>
    <row r="152" spans="5:5" s="70" customFormat="1" ht="20">
      <c r="E152" s="81"/>
    </row>
    <row r="153" spans="5:5" s="70" customFormat="1" ht="20">
      <c r="E153" s="81"/>
    </row>
    <row r="154" spans="5:5" s="70" customFormat="1" ht="20">
      <c r="E154" s="81"/>
    </row>
    <row r="155" spans="5:5" s="70" customFormat="1" ht="20">
      <c r="E155" s="81"/>
    </row>
    <row r="156" spans="5:5" s="70" customFormat="1" ht="20">
      <c r="E156" s="81"/>
    </row>
    <row r="157" spans="5:5" s="70" customFormat="1" ht="20">
      <c r="E157" s="81"/>
    </row>
    <row r="158" spans="5:5" s="70" customFormat="1" ht="20">
      <c r="E158" s="81"/>
    </row>
    <row r="159" spans="5:5" s="70" customFormat="1" ht="20">
      <c r="E159" s="81"/>
    </row>
    <row r="160" spans="5:5" s="70" customFormat="1" ht="20">
      <c r="E160" s="81"/>
    </row>
    <row r="161" spans="5:5" s="70" customFormat="1" ht="20">
      <c r="E161" s="81"/>
    </row>
    <row r="162" spans="5:5" s="70" customFormat="1" ht="20">
      <c r="E162" s="81"/>
    </row>
    <row r="163" spans="5:5" s="70" customFormat="1" ht="20">
      <c r="E163" s="81"/>
    </row>
    <row r="164" spans="5:5" s="70" customFormat="1" ht="20">
      <c r="E164" s="81"/>
    </row>
    <row r="165" spans="5:5" s="70" customFormat="1" ht="20">
      <c r="E165" s="81"/>
    </row>
    <row r="166" spans="5:5" s="70" customFormat="1" ht="20">
      <c r="E166" s="81"/>
    </row>
    <row r="167" spans="5:5" s="70" customFormat="1" ht="20">
      <c r="E167" s="81"/>
    </row>
    <row r="168" spans="5:5" s="70" customFormat="1" ht="20">
      <c r="E168" s="81"/>
    </row>
    <row r="169" spans="5:5" s="70" customFormat="1" ht="20">
      <c r="E169" s="81"/>
    </row>
    <row r="170" spans="5:5" s="70" customFormat="1" ht="20">
      <c r="E170" s="81"/>
    </row>
    <row r="171" spans="5:5" s="70" customFormat="1" ht="20">
      <c r="E171" s="81"/>
    </row>
    <row r="172" spans="5:5" s="70" customFormat="1" ht="20">
      <c r="E172" s="81"/>
    </row>
    <row r="173" spans="5:5" s="70" customFormat="1" ht="20">
      <c r="E173" s="81"/>
    </row>
    <row r="174" spans="5:5" s="70" customFormat="1" ht="20">
      <c r="E174" s="81"/>
    </row>
    <row r="175" spans="5:5" s="70" customFormat="1" ht="20">
      <c r="E175" s="81"/>
    </row>
    <row r="176" spans="5:5" s="70" customFormat="1" ht="20">
      <c r="E176" s="81"/>
    </row>
    <row r="177" spans="5:5" s="70" customFormat="1" ht="20">
      <c r="E177" s="81"/>
    </row>
    <row r="178" spans="5:5" s="70" customFormat="1" ht="20">
      <c r="E178" s="81"/>
    </row>
    <row r="179" spans="5:5" s="70" customFormat="1" ht="20">
      <c r="E179" s="81"/>
    </row>
    <row r="180" spans="5:5" s="70" customFormat="1" ht="20">
      <c r="E180" s="81"/>
    </row>
    <row r="181" spans="5:5" s="70" customFormat="1" ht="20">
      <c r="E181" s="81"/>
    </row>
    <row r="182" spans="5:5" s="70" customFormat="1" ht="20">
      <c r="E182" s="81"/>
    </row>
    <row r="183" spans="5:5" s="70" customFormat="1" ht="20">
      <c r="E183" s="81"/>
    </row>
    <row r="184" spans="5:5" s="70" customFormat="1" ht="20">
      <c r="E184" s="81"/>
    </row>
    <row r="185" spans="5:5" s="70" customFormat="1" ht="20">
      <c r="E185" s="81"/>
    </row>
    <row r="186" spans="5:5" s="70" customFormat="1" ht="20">
      <c r="E186" s="81"/>
    </row>
    <row r="187" spans="5:5" s="70" customFormat="1" ht="20">
      <c r="E187" s="81"/>
    </row>
    <row r="188" spans="5:5" s="70" customFormat="1" ht="20">
      <c r="E188" s="81"/>
    </row>
    <row r="189" spans="5:5" s="70" customFormat="1" ht="20">
      <c r="E189" s="81"/>
    </row>
    <row r="190" spans="5:5" s="70" customFormat="1" ht="20">
      <c r="E190" s="81"/>
    </row>
    <row r="191" spans="5:5" s="70" customFormat="1" ht="20">
      <c r="E191" s="81"/>
    </row>
    <row r="192" spans="5:5" s="70" customFormat="1" ht="20">
      <c r="E192" s="81"/>
    </row>
    <row r="193" spans="5:5" s="70" customFormat="1" ht="20">
      <c r="E193" s="81"/>
    </row>
    <row r="194" spans="5:5" s="70" customFormat="1" ht="20">
      <c r="E194" s="81"/>
    </row>
    <row r="195" spans="5:5" s="70" customFormat="1" ht="20">
      <c r="E195" s="81"/>
    </row>
    <row r="196" spans="5:5" s="70" customFormat="1" ht="20">
      <c r="E196" s="81"/>
    </row>
    <row r="197" spans="5:5" s="70" customFormat="1" ht="20">
      <c r="E197" s="81"/>
    </row>
    <row r="198" spans="5:5" s="70" customFormat="1" ht="20">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53125" defaultRowHeight="14.5"/>
  <cols>
    <col min="1" max="1" width="3.7265625" style="2" customWidth="1"/>
    <col min="2" max="2" width="6.7265625" style="2" customWidth="1"/>
    <col min="3" max="3" width="11.453125" style="2" customWidth="1"/>
    <col min="4" max="4" width="29.7265625" style="2" customWidth="1"/>
    <col min="5" max="9" width="25.26953125" style="2" customWidth="1"/>
    <col min="10" max="11" width="11.453125" style="2"/>
    <col min="12" max="12" width="4.54296875" style="2" customWidth="1"/>
    <col min="13" max="13" width="2.453125" style="2" hidden="1" customWidth="1"/>
    <col min="14" max="16" width="11.453125" style="2" hidden="1" customWidth="1"/>
    <col min="17" max="17" width="11.453125" style="2"/>
    <col min="18" max="18" width="20.7265625" style="2" customWidth="1"/>
    <col min="19" max="19" width="20.81640625" style="2" customWidth="1"/>
    <col min="20" max="20" width="11.453125" style="2"/>
    <col min="21" max="21" width="17.54296875" style="2" customWidth="1"/>
    <col min="22" max="16384" width="11.453125" style="2"/>
  </cols>
  <sheetData>
    <row r="2" spans="2:19" ht="15" thickBot="1"/>
    <row r="3" spans="2:19">
      <c r="B3" s="104"/>
      <c r="C3" s="105"/>
      <c r="D3" s="105"/>
      <c r="E3" s="105"/>
      <c r="F3" s="105"/>
      <c r="G3" s="105"/>
      <c r="H3" s="105"/>
      <c r="I3" s="106"/>
    </row>
    <row r="4" spans="2:19">
      <c r="B4" s="603" t="s">
        <v>447</v>
      </c>
      <c r="C4" s="604"/>
      <c r="D4" s="604"/>
      <c r="E4" s="605" t="s">
        <v>448</v>
      </c>
      <c r="F4" s="605"/>
      <c r="G4" s="605"/>
      <c r="H4" s="605"/>
      <c r="I4" s="606"/>
      <c r="Q4" s="607" t="s">
        <v>449</v>
      </c>
      <c r="R4" s="607"/>
    </row>
    <row r="5" spans="2:19">
      <c r="B5" s="603"/>
      <c r="C5" s="604"/>
      <c r="D5" s="604"/>
      <c r="E5" s="605"/>
      <c r="F5" s="605"/>
      <c r="G5" s="605"/>
      <c r="H5" s="605"/>
      <c r="I5" s="606"/>
      <c r="Q5" s="607"/>
      <c r="R5" s="607"/>
    </row>
    <row r="6" spans="2:19">
      <c r="B6" s="603"/>
      <c r="C6" s="604"/>
      <c r="D6" s="604"/>
      <c r="E6" s="605"/>
      <c r="F6" s="605"/>
      <c r="G6" s="605"/>
      <c r="H6" s="605"/>
      <c r="I6" s="606"/>
      <c r="Q6" s="607"/>
      <c r="R6" s="607"/>
    </row>
    <row r="7" spans="2:19" ht="15" thickBot="1">
      <c r="B7" s="107"/>
      <c r="I7" s="108"/>
    </row>
    <row r="8" spans="2:19" ht="62.25" customHeight="1" thickBot="1">
      <c r="B8" s="608" t="s">
        <v>399</v>
      </c>
      <c r="C8" s="609"/>
      <c r="D8" s="50" t="s">
        <v>450</v>
      </c>
      <c r="E8" s="51">
        <v>5</v>
      </c>
      <c r="F8" s="51">
        <v>10</v>
      </c>
      <c r="G8" s="51">
        <v>15</v>
      </c>
      <c r="H8" s="51">
        <v>20</v>
      </c>
      <c r="I8" s="109">
        <v>25</v>
      </c>
      <c r="K8" s="610" t="s">
        <v>451</v>
      </c>
      <c r="L8" s="611"/>
      <c r="M8" s="611"/>
      <c r="N8" s="611"/>
      <c r="O8" s="611"/>
      <c r="P8" s="612"/>
      <c r="Q8" s="613" t="s">
        <v>452</v>
      </c>
      <c r="R8" s="613"/>
      <c r="S8" s="17" t="s">
        <v>453</v>
      </c>
    </row>
    <row r="9" spans="2:19" ht="62.25" customHeight="1" thickBot="1">
      <c r="B9" s="608"/>
      <c r="C9" s="609"/>
      <c r="D9" s="50" t="s">
        <v>454</v>
      </c>
      <c r="E9" s="52">
        <v>4</v>
      </c>
      <c r="F9" s="52">
        <v>8</v>
      </c>
      <c r="G9" s="51">
        <v>12</v>
      </c>
      <c r="H9" s="51">
        <v>16</v>
      </c>
      <c r="I9" s="109">
        <v>20</v>
      </c>
      <c r="K9" s="614" t="s">
        <v>455</v>
      </c>
      <c r="L9" s="615"/>
      <c r="M9" s="615"/>
      <c r="N9" s="615"/>
      <c r="O9" s="615"/>
      <c r="P9" s="615"/>
      <c r="Q9" s="616" t="s">
        <v>456</v>
      </c>
      <c r="R9" s="617"/>
      <c r="S9" s="17" t="s">
        <v>396</v>
      </c>
    </row>
    <row r="10" spans="2:19" ht="62.25" customHeight="1" thickBot="1">
      <c r="B10" s="608"/>
      <c r="C10" s="609"/>
      <c r="D10" s="50" t="s">
        <v>457</v>
      </c>
      <c r="E10" s="52">
        <v>3</v>
      </c>
      <c r="F10" s="52">
        <v>6</v>
      </c>
      <c r="G10" s="52">
        <v>9</v>
      </c>
      <c r="H10" s="51">
        <v>12</v>
      </c>
      <c r="I10" s="109">
        <v>15</v>
      </c>
      <c r="K10" s="618" t="s">
        <v>422</v>
      </c>
      <c r="L10" s="619"/>
      <c r="M10" s="619"/>
      <c r="N10" s="619"/>
      <c r="O10" s="619"/>
      <c r="P10" s="619"/>
      <c r="Q10" s="613" t="s">
        <v>458</v>
      </c>
      <c r="R10" s="613"/>
      <c r="S10" s="17" t="s">
        <v>459</v>
      </c>
    </row>
    <row r="11" spans="2:19" ht="62.25" customHeight="1">
      <c r="B11" s="608"/>
      <c r="C11" s="609"/>
      <c r="D11" s="50" t="s">
        <v>460</v>
      </c>
      <c r="E11" s="53">
        <v>2</v>
      </c>
      <c r="F11" s="52">
        <v>4</v>
      </c>
      <c r="G11" s="52">
        <v>6</v>
      </c>
      <c r="H11" s="51">
        <v>8</v>
      </c>
      <c r="I11" s="109">
        <v>10</v>
      </c>
      <c r="K11" s="620" t="s">
        <v>461</v>
      </c>
      <c r="L11" s="621"/>
      <c r="M11" s="621"/>
      <c r="N11" s="621"/>
      <c r="O11" s="621"/>
      <c r="P11" s="621"/>
      <c r="Q11" s="613" t="s">
        <v>395</v>
      </c>
      <c r="R11" s="622"/>
      <c r="S11" s="17" t="s">
        <v>395</v>
      </c>
    </row>
    <row r="12" spans="2:19" ht="62.25" customHeight="1">
      <c r="B12" s="608"/>
      <c r="C12" s="609"/>
      <c r="D12" s="50" t="s">
        <v>462</v>
      </c>
      <c r="E12" s="53">
        <v>1</v>
      </c>
      <c r="F12" s="53">
        <v>2</v>
      </c>
      <c r="G12" s="52">
        <v>3</v>
      </c>
      <c r="H12" s="51">
        <v>4</v>
      </c>
      <c r="I12" s="109">
        <v>5</v>
      </c>
    </row>
    <row r="13" spans="2:19" ht="62.25" customHeight="1" thickBot="1">
      <c r="B13" s="110"/>
      <c r="C13" s="601" t="s">
        <v>463</v>
      </c>
      <c r="D13" s="602"/>
      <c r="E13" s="111" t="s">
        <v>464</v>
      </c>
      <c r="F13" s="111" t="s">
        <v>465</v>
      </c>
      <c r="G13" s="111" t="s">
        <v>466</v>
      </c>
      <c r="H13" s="111" t="s">
        <v>467</v>
      </c>
      <c r="I13" s="112" t="s">
        <v>468</v>
      </c>
    </row>
    <row r="17" spans="4:6">
      <c r="D17" s="17"/>
      <c r="E17" s="17"/>
      <c r="F17" s="17"/>
    </row>
    <row r="18" spans="4:6" ht="15.5">
      <c r="D18" s="22" t="s">
        <v>469</v>
      </c>
      <c r="E18" s="113" t="s">
        <v>461</v>
      </c>
      <c r="F18" s="113">
        <v>1</v>
      </c>
    </row>
    <row r="19" spans="4:6">
      <c r="D19" s="22" t="s">
        <v>470</v>
      </c>
      <c r="E19" s="22" t="s">
        <v>461</v>
      </c>
      <c r="F19" s="22">
        <v>2</v>
      </c>
    </row>
    <row r="20" spans="4:6">
      <c r="D20" s="22" t="s">
        <v>471</v>
      </c>
      <c r="E20" s="22" t="s">
        <v>422</v>
      </c>
      <c r="F20" s="22">
        <v>2</v>
      </c>
    </row>
    <row r="21" spans="4:6">
      <c r="D21" s="22" t="s">
        <v>472</v>
      </c>
      <c r="E21" s="22" t="s">
        <v>473</v>
      </c>
      <c r="F21" s="22">
        <v>3</v>
      </c>
    </row>
    <row r="22" spans="4:6">
      <c r="D22" s="22" t="s">
        <v>474</v>
      </c>
      <c r="E22" s="22" t="s">
        <v>451</v>
      </c>
      <c r="F22" s="22">
        <v>4</v>
      </c>
    </row>
    <row r="23" spans="4:6">
      <c r="D23" s="22" t="s">
        <v>475</v>
      </c>
      <c r="E23" s="22" t="s">
        <v>461</v>
      </c>
      <c r="F23" s="22">
        <v>1</v>
      </c>
    </row>
    <row r="24" spans="4:6">
      <c r="D24" s="22" t="s">
        <v>476</v>
      </c>
      <c r="E24" s="22" t="s">
        <v>422</v>
      </c>
      <c r="F24" s="22">
        <v>2</v>
      </c>
    </row>
    <row r="25" spans="4:6">
      <c r="D25" s="22" t="s">
        <v>477</v>
      </c>
      <c r="E25" s="22" t="s">
        <v>422</v>
      </c>
      <c r="F25" s="22">
        <v>2</v>
      </c>
    </row>
    <row r="26" spans="4:6">
      <c r="D26" s="22" t="s">
        <v>478</v>
      </c>
      <c r="E26" s="22" t="s">
        <v>455</v>
      </c>
      <c r="F26" s="22">
        <v>3</v>
      </c>
    </row>
    <row r="27" spans="4:6">
      <c r="D27" s="22" t="s">
        <v>479</v>
      </c>
      <c r="E27" s="22" t="s">
        <v>451</v>
      </c>
      <c r="F27" s="22">
        <v>4</v>
      </c>
    </row>
    <row r="28" spans="4:6">
      <c r="D28" s="22" t="s">
        <v>480</v>
      </c>
      <c r="E28" s="22" t="s">
        <v>422</v>
      </c>
      <c r="F28" s="22">
        <v>2</v>
      </c>
    </row>
    <row r="29" spans="4:6">
      <c r="D29" s="22" t="s">
        <v>481</v>
      </c>
      <c r="E29" s="22" t="s">
        <v>422</v>
      </c>
      <c r="F29" s="22">
        <v>2</v>
      </c>
    </row>
    <row r="30" spans="4:6">
      <c r="D30" s="22" t="s">
        <v>482</v>
      </c>
      <c r="E30" s="22" t="s">
        <v>422</v>
      </c>
      <c r="F30" s="22">
        <v>2</v>
      </c>
    </row>
    <row r="31" spans="4:6">
      <c r="D31" s="22" t="s">
        <v>483</v>
      </c>
      <c r="E31" s="22" t="s">
        <v>455</v>
      </c>
      <c r="F31" s="22">
        <v>3</v>
      </c>
    </row>
    <row r="32" spans="4:6">
      <c r="D32" s="22" t="s">
        <v>484</v>
      </c>
      <c r="E32" s="22" t="s">
        <v>451</v>
      </c>
      <c r="F32" s="22">
        <v>4</v>
      </c>
    </row>
    <row r="33" spans="4:6">
      <c r="D33" s="22" t="s">
        <v>485</v>
      </c>
      <c r="E33" s="22" t="s">
        <v>422</v>
      </c>
      <c r="F33" s="22">
        <v>2</v>
      </c>
    </row>
    <row r="34" spans="4:6">
      <c r="D34" s="22" t="s">
        <v>486</v>
      </c>
      <c r="E34" s="22" t="s">
        <v>422</v>
      </c>
      <c r="F34" s="22">
        <v>2</v>
      </c>
    </row>
    <row r="35" spans="4:6">
      <c r="D35" s="22" t="s">
        <v>487</v>
      </c>
      <c r="E35" s="22" t="s">
        <v>455</v>
      </c>
      <c r="F35" s="22">
        <v>3</v>
      </c>
    </row>
    <row r="36" spans="4:6">
      <c r="D36" s="22" t="s">
        <v>488</v>
      </c>
      <c r="E36" s="22" t="s">
        <v>455</v>
      </c>
      <c r="F36" s="22">
        <v>3</v>
      </c>
    </row>
    <row r="37" spans="4:6">
      <c r="D37" s="22" t="s">
        <v>489</v>
      </c>
      <c r="E37" s="22" t="s">
        <v>451</v>
      </c>
      <c r="F37" s="22">
        <v>4</v>
      </c>
    </row>
    <row r="38" spans="4:6">
      <c r="D38" s="22" t="s">
        <v>490</v>
      </c>
      <c r="E38" s="22" t="s">
        <v>455</v>
      </c>
      <c r="F38" s="22">
        <v>3</v>
      </c>
    </row>
    <row r="39" spans="4:6">
      <c r="D39" s="22" t="s">
        <v>491</v>
      </c>
      <c r="E39" s="22" t="s">
        <v>455</v>
      </c>
      <c r="F39" s="22">
        <v>3</v>
      </c>
    </row>
    <row r="40" spans="4:6">
      <c r="D40" s="22" t="s">
        <v>492</v>
      </c>
      <c r="E40" s="22" t="s">
        <v>455</v>
      </c>
      <c r="F40" s="22">
        <v>3</v>
      </c>
    </row>
    <row r="41" spans="4:6">
      <c r="D41" s="22" t="s">
        <v>493</v>
      </c>
      <c r="E41" s="22" t="s">
        <v>455</v>
      </c>
      <c r="F41" s="22">
        <v>3</v>
      </c>
    </row>
    <row r="42" spans="4:6">
      <c r="D42" s="22" t="s">
        <v>494</v>
      </c>
      <c r="E42" s="22" t="s">
        <v>451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topLeftCell="D88" zoomScale="124" zoomScaleNormal="124" workbookViewId="0">
      <selection activeCell="H90" sqref="H90:H99"/>
    </sheetView>
  </sheetViews>
  <sheetFormatPr baseColWidth="10" defaultColWidth="11.453125" defaultRowHeight="14.5"/>
  <cols>
    <col min="1" max="1" width="18.453125" style="5" customWidth="1"/>
    <col min="2" max="2" width="35.81640625" style="5" customWidth="1"/>
    <col min="3" max="3" width="40.26953125" customWidth="1"/>
    <col min="4" max="4" width="16.81640625" style="89"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22.1796875" customWidth="1"/>
    <col min="12" max="12" width="22.7265625" customWidth="1"/>
    <col min="13" max="13" width="48.26953125" customWidth="1"/>
    <col min="14" max="169" width="11.453125" style="2"/>
  </cols>
  <sheetData>
    <row r="1" spans="1:271" s="19" customFormat="1" ht="16.5" customHeight="1">
      <c r="A1" s="662"/>
      <c r="B1" s="663"/>
      <c r="C1" s="666"/>
      <c r="D1" s="666"/>
      <c r="E1" s="666"/>
      <c r="F1" s="666"/>
      <c r="G1" s="666"/>
      <c r="H1" s="666"/>
      <c r="I1" s="666"/>
      <c r="J1" s="667"/>
      <c r="K1" s="661"/>
      <c r="L1" s="661"/>
      <c r="M1" s="6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4"/>
      <c r="B2" s="665"/>
      <c r="C2" s="668"/>
      <c r="D2" s="668"/>
      <c r="E2" s="668"/>
      <c r="F2" s="668"/>
      <c r="G2" s="668"/>
      <c r="H2" s="668"/>
      <c r="I2" s="668"/>
      <c r="J2" s="669"/>
      <c r="K2" s="661"/>
      <c r="L2" s="661"/>
      <c r="M2" s="6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8"/>
      <c r="D3" s="668"/>
      <c r="E3" s="668"/>
      <c r="F3" s="668"/>
      <c r="G3" s="668"/>
      <c r="H3" s="668"/>
      <c r="I3" s="668"/>
      <c r="J3" s="669"/>
      <c r="K3" s="661"/>
      <c r="L3" s="661"/>
      <c r="M3" s="6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63" t="s">
        <v>268</v>
      </c>
      <c r="B4" s="563"/>
      <c r="C4" s="535" t="s">
        <v>269</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63" t="s">
        <v>270</v>
      </c>
      <c r="B5" s="563"/>
      <c r="C5" s="534" t="s">
        <v>36</v>
      </c>
      <c r="D5" s="534"/>
      <c r="E5" s="534"/>
      <c r="F5" s="534"/>
      <c r="G5" s="534"/>
      <c r="H5" s="534"/>
      <c r="I5" s="534"/>
      <c r="J5" s="534"/>
      <c r="K5" s="534"/>
      <c r="L5" s="534"/>
      <c r="M5" s="5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63" t="s">
        <v>271</v>
      </c>
      <c r="B6" s="563"/>
      <c r="C6" s="680" t="s">
        <v>513</v>
      </c>
      <c r="D6" s="681"/>
      <c r="E6" s="681"/>
      <c r="F6" s="681"/>
      <c r="G6" s="681"/>
      <c r="H6" s="681"/>
      <c r="I6" s="681"/>
      <c r="J6" s="681"/>
      <c r="K6" s="681"/>
      <c r="L6" s="681"/>
      <c r="M6" s="6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5" t="s">
        <v>495</v>
      </c>
      <c r="B7" s="676"/>
      <c r="C7" s="677"/>
      <c r="D7" s="678" t="s">
        <v>496</v>
      </c>
      <c r="E7" s="678"/>
      <c r="F7" s="678"/>
      <c r="G7" s="679" t="s">
        <v>497</v>
      </c>
      <c r="H7" s="670" t="s">
        <v>498</v>
      </c>
      <c r="I7" s="672" t="s">
        <v>499</v>
      </c>
      <c r="J7" s="673"/>
      <c r="K7" s="672" t="s">
        <v>500</v>
      </c>
      <c r="L7" s="673"/>
      <c r="M7" s="674"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5" t="s">
        <v>212</v>
      </c>
      <c r="D8" s="28" t="s">
        <v>222</v>
      </c>
      <c r="E8" s="28" t="s">
        <v>502</v>
      </c>
      <c r="F8" s="28" t="s">
        <v>503</v>
      </c>
      <c r="G8" s="679"/>
      <c r="H8" s="671"/>
      <c r="I8" s="29" t="s">
        <v>504</v>
      </c>
      <c r="J8" s="29" t="s">
        <v>505</v>
      </c>
      <c r="K8" s="29" t="s">
        <v>506</v>
      </c>
      <c r="L8" s="29" t="s">
        <v>507</v>
      </c>
      <c r="M8" s="6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6">
        <f>'7- Mapa Final'!A10</f>
        <v>1</v>
      </c>
      <c r="B10" s="650" t="str">
        <f>'7- Mapa Final'!B10</f>
        <v xml:space="preserve">Inadecuada planeación de la contratación  </v>
      </c>
      <c r="C10" s="650" t="str">
        <f>'7- Mapa Final'!C10</f>
        <v xml:space="preserve">El Plan Anual de Contratación no atienda las  necesidades y la oportunidad requerida por los procesos de la Entidad  </v>
      </c>
      <c r="D10" s="653" t="str">
        <f>'7- Mapa Final'!J10</f>
        <v>Muy Baja - 1</v>
      </c>
      <c r="E10" s="656" t="str">
        <f>'7- Mapa Final'!K10</f>
        <v>Menor - 2</v>
      </c>
      <c r="F10" s="644" t="str">
        <f>'7- Mapa Final'!M10</f>
        <v>Bajo - 2</v>
      </c>
      <c r="G10" s="467" t="s">
        <v>453</v>
      </c>
      <c r="H10" s="683" t="s">
        <v>515</v>
      </c>
      <c r="I10" s="631"/>
      <c r="J10" s="631" t="s">
        <v>514</v>
      </c>
      <c r="K10" s="629">
        <v>45292</v>
      </c>
      <c r="L10" s="629">
        <v>45382</v>
      </c>
      <c r="M10" s="683"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7"/>
      <c r="B11" s="651"/>
      <c r="C11" s="651"/>
      <c r="D11" s="654"/>
      <c r="E11" s="657"/>
      <c r="F11" s="645"/>
      <c r="G11" s="468"/>
      <c r="H11" s="642"/>
      <c r="I11" s="630"/>
      <c r="J11" s="630"/>
      <c r="K11" s="630"/>
      <c r="L11" s="630"/>
      <c r="M11" s="64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7"/>
      <c r="B12" s="651"/>
      <c r="C12" s="651"/>
      <c r="D12" s="654"/>
      <c r="E12" s="657"/>
      <c r="F12" s="645"/>
      <c r="G12" s="468"/>
      <c r="H12" s="642"/>
      <c r="I12" s="630"/>
      <c r="J12" s="630"/>
      <c r="K12" s="630"/>
      <c r="L12" s="630"/>
      <c r="M12" s="64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7"/>
      <c r="B13" s="651"/>
      <c r="C13" s="651"/>
      <c r="D13" s="654"/>
      <c r="E13" s="657"/>
      <c r="F13" s="645"/>
      <c r="G13" s="468"/>
      <c r="H13" s="642"/>
      <c r="I13" s="630"/>
      <c r="J13" s="630"/>
      <c r="K13" s="630"/>
      <c r="L13" s="630"/>
      <c r="M13" s="64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7"/>
      <c r="B14" s="651"/>
      <c r="C14" s="651"/>
      <c r="D14" s="654"/>
      <c r="E14" s="657"/>
      <c r="F14" s="645"/>
      <c r="G14" s="468"/>
      <c r="H14" s="642"/>
      <c r="I14" s="630"/>
      <c r="J14" s="630"/>
      <c r="K14" s="630"/>
      <c r="L14" s="630"/>
      <c r="M14" s="64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7"/>
      <c r="B15" s="651"/>
      <c r="C15" s="651"/>
      <c r="D15" s="654"/>
      <c r="E15" s="657"/>
      <c r="F15" s="645"/>
      <c r="G15" s="468"/>
      <c r="H15" s="642"/>
      <c r="I15" s="630"/>
      <c r="J15" s="630"/>
      <c r="K15" s="630"/>
      <c r="L15" s="630"/>
      <c r="M15" s="64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7"/>
      <c r="B16" s="651"/>
      <c r="C16" s="651"/>
      <c r="D16" s="654"/>
      <c r="E16" s="657"/>
      <c r="F16" s="645"/>
      <c r="G16" s="468"/>
      <c r="H16" s="642"/>
      <c r="I16" s="630"/>
      <c r="J16" s="630"/>
      <c r="K16" s="630"/>
      <c r="L16" s="630"/>
      <c r="M16" s="64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7"/>
      <c r="B17" s="651"/>
      <c r="C17" s="651"/>
      <c r="D17" s="654"/>
      <c r="E17" s="657"/>
      <c r="F17" s="645"/>
      <c r="G17" s="468"/>
      <c r="H17" s="642"/>
      <c r="I17" s="630"/>
      <c r="J17" s="630"/>
      <c r="K17" s="630"/>
      <c r="L17" s="630"/>
      <c r="M17" s="64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7"/>
      <c r="B18" s="651"/>
      <c r="C18" s="651"/>
      <c r="D18" s="654"/>
      <c r="E18" s="657"/>
      <c r="F18" s="645"/>
      <c r="G18" s="468"/>
      <c r="H18" s="642"/>
      <c r="I18" s="630"/>
      <c r="J18" s="630"/>
      <c r="K18" s="630"/>
      <c r="L18" s="630"/>
      <c r="M18" s="6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7"/>
      <c r="B19" s="651"/>
      <c r="C19" s="651"/>
      <c r="D19" s="654"/>
      <c r="E19" s="657"/>
      <c r="F19" s="645"/>
      <c r="G19" s="468"/>
      <c r="H19" s="642"/>
      <c r="I19" s="630"/>
      <c r="J19" s="630"/>
      <c r="K19" s="630"/>
      <c r="L19" s="630"/>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6">
        <f>'7- Mapa Final'!A20</f>
        <v>2</v>
      </c>
      <c r="B20" s="650" t="str">
        <f>'7- Mapa Final'!B20</f>
        <v>Contratar   bienes o servicios que no cumplan con requisitos y  necesidades  de la Entidad</v>
      </c>
      <c r="C20" s="650" t="str">
        <f>'7- Mapa Final'!C20</f>
        <v xml:space="preserve">Que los procesos estructurados no  se ciñan a los   requisitos legales y a traves de elllo no se adquieran los bienes y servicios requeridos  </v>
      </c>
      <c r="D20" s="653" t="str">
        <f>'7- Mapa Final'!J20</f>
        <v>Muy Baja - 1</v>
      </c>
      <c r="E20" s="656" t="str">
        <f>'7- Mapa Final'!K20</f>
        <v>Leve - 1</v>
      </c>
      <c r="F20" s="644" t="str">
        <f>'7- Mapa Final'!M20</f>
        <v>Bajo - 1</v>
      </c>
      <c r="G20" s="468" t="s">
        <v>453</v>
      </c>
      <c r="H20" s="642" t="s">
        <v>516</v>
      </c>
      <c r="I20" s="630"/>
      <c r="J20" s="631" t="s">
        <v>514</v>
      </c>
      <c r="K20" s="629">
        <v>45292</v>
      </c>
      <c r="L20" s="629">
        <v>45382</v>
      </c>
      <c r="M20" s="642"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7"/>
      <c r="B21" s="651"/>
      <c r="C21" s="651"/>
      <c r="D21" s="654"/>
      <c r="E21" s="657"/>
      <c r="F21" s="645"/>
      <c r="G21" s="468"/>
      <c r="H21" s="642"/>
      <c r="I21" s="630"/>
      <c r="J21" s="630"/>
      <c r="K21" s="630"/>
      <c r="L21" s="630"/>
      <c r="M21" s="6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7"/>
      <c r="B22" s="651"/>
      <c r="C22" s="651"/>
      <c r="D22" s="654"/>
      <c r="E22" s="657"/>
      <c r="F22" s="645"/>
      <c r="G22" s="468"/>
      <c r="H22" s="642"/>
      <c r="I22" s="630"/>
      <c r="J22" s="630"/>
      <c r="K22" s="630"/>
      <c r="L22" s="630"/>
      <c r="M22" s="6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7"/>
      <c r="B23" s="651"/>
      <c r="C23" s="651"/>
      <c r="D23" s="654"/>
      <c r="E23" s="657"/>
      <c r="F23" s="645"/>
      <c r="G23" s="468"/>
      <c r="H23" s="642"/>
      <c r="I23" s="630"/>
      <c r="J23" s="630"/>
      <c r="K23" s="630"/>
      <c r="L23" s="630"/>
      <c r="M23" s="6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7"/>
      <c r="B24" s="651"/>
      <c r="C24" s="651"/>
      <c r="D24" s="654"/>
      <c r="E24" s="657"/>
      <c r="F24" s="645"/>
      <c r="G24" s="468"/>
      <c r="H24" s="642"/>
      <c r="I24" s="630"/>
      <c r="J24" s="630"/>
      <c r="K24" s="630"/>
      <c r="L24" s="630"/>
      <c r="M24" s="64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7"/>
      <c r="B25" s="651"/>
      <c r="C25" s="651"/>
      <c r="D25" s="654"/>
      <c r="E25" s="657"/>
      <c r="F25" s="645"/>
      <c r="G25" s="468"/>
      <c r="H25" s="642"/>
      <c r="I25" s="630"/>
      <c r="J25" s="630"/>
      <c r="K25" s="630"/>
      <c r="L25" s="630"/>
      <c r="M25" s="642"/>
      <c r="N25" s="34"/>
      <c r="O25" s="34"/>
    </row>
    <row r="26" spans="1:169">
      <c r="A26" s="687"/>
      <c r="B26" s="651"/>
      <c r="C26" s="651"/>
      <c r="D26" s="654"/>
      <c r="E26" s="657"/>
      <c r="F26" s="645"/>
      <c r="G26" s="468"/>
      <c r="H26" s="642"/>
      <c r="I26" s="630"/>
      <c r="J26" s="630"/>
      <c r="K26" s="630"/>
      <c r="L26" s="630"/>
      <c r="M26" s="642"/>
      <c r="N26" s="34"/>
      <c r="O26" s="34"/>
    </row>
    <row r="27" spans="1:169">
      <c r="A27" s="687"/>
      <c r="B27" s="651"/>
      <c r="C27" s="651"/>
      <c r="D27" s="654"/>
      <c r="E27" s="657"/>
      <c r="F27" s="645"/>
      <c r="G27" s="468"/>
      <c r="H27" s="642"/>
      <c r="I27" s="630"/>
      <c r="J27" s="630"/>
      <c r="K27" s="630"/>
      <c r="L27" s="630"/>
      <c r="M27" s="642"/>
      <c r="N27" s="34"/>
      <c r="O27" s="34"/>
    </row>
    <row r="28" spans="1:169">
      <c r="A28" s="687"/>
      <c r="B28" s="651"/>
      <c r="C28" s="651"/>
      <c r="D28" s="654"/>
      <c r="E28" s="657"/>
      <c r="F28" s="645"/>
      <c r="G28" s="468"/>
      <c r="H28" s="642"/>
      <c r="I28" s="630"/>
      <c r="J28" s="630"/>
      <c r="K28" s="630"/>
      <c r="L28" s="630"/>
      <c r="M28" s="642"/>
      <c r="N28" s="34"/>
      <c r="O28" s="34"/>
    </row>
    <row r="29" spans="1:169" ht="15" thickBot="1">
      <c r="A29" s="687"/>
      <c r="B29" s="651"/>
      <c r="C29" s="651"/>
      <c r="D29" s="654"/>
      <c r="E29" s="657"/>
      <c r="F29" s="645"/>
      <c r="G29" s="468"/>
      <c r="H29" s="642"/>
      <c r="I29" s="630"/>
      <c r="J29" s="630"/>
      <c r="K29" s="630"/>
      <c r="L29" s="630"/>
      <c r="M29" s="642"/>
      <c r="N29" s="34"/>
      <c r="O29" s="34"/>
    </row>
    <row r="30" spans="1:169" s="26" customFormat="1" ht="12.75" customHeight="1">
      <c r="A30" s="686">
        <f>'7- Mapa Final'!A30</f>
        <v>3</v>
      </c>
      <c r="B30" s="650" t="str">
        <f>'7- Mapa Final'!B30</f>
        <v>Recibir bienes o servicios que  no cumplen   requisitos y condiciones pactadas</v>
      </c>
      <c r="C30" s="650" t="str">
        <f>'7- Mapa Final'!C30</f>
        <v>Los bienes y servicios recibidos no tenga la calidad  estipulada y no  permitan satisfacer las necesidades  iidentificados por los  procesos</v>
      </c>
      <c r="D30" s="653" t="str">
        <f>'7- Mapa Final'!J30</f>
        <v>Muy Baja - 1</v>
      </c>
      <c r="E30" s="656" t="str">
        <f>'7- Mapa Final'!K30</f>
        <v>Leve - 1</v>
      </c>
      <c r="F30" s="644" t="str">
        <f>'7- Mapa Final'!M30</f>
        <v>Bajo - 1</v>
      </c>
      <c r="G30" s="468" t="s">
        <v>453</v>
      </c>
      <c r="H30" s="642" t="s">
        <v>517</v>
      </c>
      <c r="I30" s="630"/>
      <c r="J30" s="631" t="s">
        <v>514</v>
      </c>
      <c r="K30" s="629">
        <v>45292</v>
      </c>
      <c r="L30" s="629">
        <v>45382</v>
      </c>
      <c r="M30" s="642"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87"/>
      <c r="B31" s="651"/>
      <c r="C31" s="651"/>
      <c r="D31" s="654"/>
      <c r="E31" s="657"/>
      <c r="F31" s="645"/>
      <c r="G31" s="468"/>
      <c r="H31" s="642"/>
      <c r="I31" s="630"/>
      <c r="J31" s="630"/>
      <c r="K31" s="630"/>
      <c r="L31" s="630"/>
      <c r="M31" s="64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87"/>
      <c r="B32" s="651"/>
      <c r="C32" s="651"/>
      <c r="D32" s="654"/>
      <c r="E32" s="657"/>
      <c r="F32" s="645"/>
      <c r="G32" s="468"/>
      <c r="H32" s="642"/>
      <c r="I32" s="630"/>
      <c r="J32" s="630"/>
      <c r="K32" s="630"/>
      <c r="L32" s="630"/>
      <c r="M32" s="64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87"/>
      <c r="B33" s="651"/>
      <c r="C33" s="651"/>
      <c r="D33" s="654"/>
      <c r="E33" s="657"/>
      <c r="F33" s="645"/>
      <c r="G33" s="468"/>
      <c r="H33" s="642"/>
      <c r="I33" s="630"/>
      <c r="J33" s="630"/>
      <c r="K33" s="630"/>
      <c r="L33" s="630"/>
      <c r="M33" s="64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87"/>
      <c r="B34" s="651"/>
      <c r="C34" s="651"/>
      <c r="D34" s="654"/>
      <c r="E34" s="657"/>
      <c r="F34" s="645"/>
      <c r="G34" s="468"/>
      <c r="H34" s="642"/>
      <c r="I34" s="630"/>
      <c r="J34" s="630"/>
      <c r="K34" s="630"/>
      <c r="L34" s="630"/>
      <c r="M34" s="64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87"/>
      <c r="B35" s="651"/>
      <c r="C35" s="651"/>
      <c r="D35" s="654"/>
      <c r="E35" s="657"/>
      <c r="F35" s="645"/>
      <c r="G35" s="468"/>
      <c r="H35" s="642"/>
      <c r="I35" s="630"/>
      <c r="J35" s="630"/>
      <c r="K35" s="630"/>
      <c r="L35" s="630"/>
      <c r="M35" s="642"/>
      <c r="N35" s="34"/>
      <c r="O35" s="34"/>
    </row>
    <row r="36" spans="1:169">
      <c r="A36" s="687"/>
      <c r="B36" s="651"/>
      <c r="C36" s="651"/>
      <c r="D36" s="654"/>
      <c r="E36" s="657"/>
      <c r="F36" s="645"/>
      <c r="G36" s="468"/>
      <c r="H36" s="642"/>
      <c r="I36" s="630"/>
      <c r="J36" s="630"/>
      <c r="K36" s="630"/>
      <c r="L36" s="630"/>
      <c r="M36" s="642"/>
      <c r="N36" s="34"/>
      <c r="O36" s="34"/>
    </row>
    <row r="37" spans="1:169">
      <c r="A37" s="687"/>
      <c r="B37" s="651"/>
      <c r="C37" s="651"/>
      <c r="D37" s="654"/>
      <c r="E37" s="657"/>
      <c r="F37" s="645"/>
      <c r="G37" s="468"/>
      <c r="H37" s="642"/>
      <c r="I37" s="630"/>
      <c r="J37" s="630"/>
      <c r="K37" s="630"/>
      <c r="L37" s="630"/>
      <c r="M37" s="642"/>
      <c r="N37" s="34"/>
      <c r="O37" s="34"/>
    </row>
    <row r="38" spans="1:169">
      <c r="A38" s="687"/>
      <c r="B38" s="651"/>
      <c r="C38" s="651"/>
      <c r="D38" s="654"/>
      <c r="E38" s="657"/>
      <c r="F38" s="645"/>
      <c r="G38" s="468"/>
      <c r="H38" s="642"/>
      <c r="I38" s="630"/>
      <c r="J38" s="630"/>
      <c r="K38" s="630"/>
      <c r="L38" s="630"/>
      <c r="M38" s="642"/>
      <c r="N38" s="34"/>
      <c r="O38" s="34"/>
    </row>
    <row r="39" spans="1:169" ht="15" thickBot="1">
      <c r="A39" s="687"/>
      <c r="B39" s="651"/>
      <c r="C39" s="651"/>
      <c r="D39" s="654"/>
      <c r="E39" s="657"/>
      <c r="F39" s="645"/>
      <c r="G39" s="468"/>
      <c r="H39" s="642"/>
      <c r="I39" s="630"/>
      <c r="J39" s="630"/>
      <c r="K39" s="630"/>
      <c r="L39" s="630"/>
      <c r="M39" s="642"/>
      <c r="N39" s="34"/>
      <c r="O39" s="34"/>
    </row>
    <row r="40" spans="1:169" s="26" customFormat="1" ht="12.75" customHeight="1">
      <c r="A40" s="686">
        <f>'7- Mapa Final'!A40</f>
        <v>4</v>
      </c>
      <c r="B40" s="650" t="str">
        <f>'7- Mapa Final'!B40</f>
        <v>Pérdida de competencia para liquidar los contratos en términos  legales o contractuales</v>
      </c>
      <c r="C40" s="650" t="str">
        <f>'7- Mapa Final'!C40</f>
        <v>Se generen Pérdidas de competencia para liquidar los contratos en términos  legales o contractuales</v>
      </c>
      <c r="D40" s="653" t="str">
        <f>'7- Mapa Final'!J40</f>
        <v>Muy Baja - 1</v>
      </c>
      <c r="E40" s="656" t="str">
        <f>'7- Mapa Final'!K40</f>
        <v>Leve - 1</v>
      </c>
      <c r="F40" s="644" t="str">
        <f>'7- Mapa Final'!M40</f>
        <v>Bajo - 1</v>
      </c>
      <c r="G40" s="468" t="s">
        <v>453</v>
      </c>
      <c r="H40" s="642" t="s">
        <v>518</v>
      </c>
      <c r="I40" s="630"/>
      <c r="J40" s="631" t="s">
        <v>514</v>
      </c>
      <c r="K40" s="629">
        <v>45292</v>
      </c>
      <c r="L40" s="629">
        <v>45382</v>
      </c>
      <c r="M40" s="642" t="s">
        <v>518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87"/>
      <c r="B41" s="651"/>
      <c r="C41" s="651"/>
      <c r="D41" s="654"/>
      <c r="E41" s="657"/>
      <c r="F41" s="645"/>
      <c r="G41" s="468"/>
      <c r="H41" s="642"/>
      <c r="I41" s="630"/>
      <c r="J41" s="630"/>
      <c r="K41" s="630"/>
      <c r="L41" s="630"/>
      <c r="M41" s="6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87"/>
      <c r="B42" s="651"/>
      <c r="C42" s="651"/>
      <c r="D42" s="654"/>
      <c r="E42" s="657"/>
      <c r="F42" s="645"/>
      <c r="G42" s="468"/>
      <c r="H42" s="642"/>
      <c r="I42" s="630"/>
      <c r="J42" s="630"/>
      <c r="K42" s="630"/>
      <c r="L42" s="630"/>
      <c r="M42" s="6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87"/>
      <c r="B43" s="651"/>
      <c r="C43" s="651"/>
      <c r="D43" s="654"/>
      <c r="E43" s="657"/>
      <c r="F43" s="645"/>
      <c r="G43" s="468"/>
      <c r="H43" s="642"/>
      <c r="I43" s="630"/>
      <c r="J43" s="630"/>
      <c r="K43" s="630"/>
      <c r="L43" s="630"/>
      <c r="M43" s="6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87"/>
      <c r="B44" s="651"/>
      <c r="C44" s="651"/>
      <c r="D44" s="654"/>
      <c r="E44" s="657"/>
      <c r="F44" s="645"/>
      <c r="G44" s="468"/>
      <c r="H44" s="642"/>
      <c r="I44" s="630"/>
      <c r="J44" s="630"/>
      <c r="K44" s="630"/>
      <c r="L44" s="630"/>
      <c r="M44" s="64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87"/>
      <c r="B45" s="651"/>
      <c r="C45" s="651"/>
      <c r="D45" s="654"/>
      <c r="E45" s="657"/>
      <c r="F45" s="645"/>
      <c r="G45" s="468"/>
      <c r="H45" s="642"/>
      <c r="I45" s="630"/>
      <c r="J45" s="630"/>
      <c r="K45" s="630"/>
      <c r="L45" s="630"/>
      <c r="M45" s="642"/>
      <c r="N45" s="34"/>
      <c r="O45" s="34"/>
    </row>
    <row r="46" spans="1:169">
      <c r="A46" s="687"/>
      <c r="B46" s="651"/>
      <c r="C46" s="651"/>
      <c r="D46" s="654"/>
      <c r="E46" s="657"/>
      <c r="F46" s="645"/>
      <c r="G46" s="468"/>
      <c r="H46" s="642"/>
      <c r="I46" s="630"/>
      <c r="J46" s="630"/>
      <c r="K46" s="630"/>
      <c r="L46" s="630"/>
      <c r="M46" s="642"/>
      <c r="N46" s="34"/>
      <c r="O46" s="34"/>
    </row>
    <row r="47" spans="1:169">
      <c r="A47" s="687"/>
      <c r="B47" s="651"/>
      <c r="C47" s="651"/>
      <c r="D47" s="654"/>
      <c r="E47" s="657"/>
      <c r="F47" s="645"/>
      <c r="G47" s="468"/>
      <c r="H47" s="642"/>
      <c r="I47" s="630"/>
      <c r="J47" s="630"/>
      <c r="K47" s="630"/>
      <c r="L47" s="630"/>
      <c r="M47" s="642"/>
      <c r="N47" s="34"/>
      <c r="O47" s="34"/>
    </row>
    <row r="48" spans="1:169">
      <c r="A48" s="687"/>
      <c r="B48" s="651"/>
      <c r="C48" s="651"/>
      <c r="D48" s="654"/>
      <c r="E48" s="657"/>
      <c r="F48" s="645"/>
      <c r="G48" s="468"/>
      <c r="H48" s="642"/>
      <c r="I48" s="630"/>
      <c r="J48" s="630"/>
      <c r="K48" s="630"/>
      <c r="L48" s="630"/>
      <c r="M48" s="642"/>
      <c r="N48" s="34"/>
      <c r="O48" s="34"/>
    </row>
    <row r="49" spans="1:169" ht="15" thickBot="1">
      <c r="A49" s="687"/>
      <c r="B49" s="651"/>
      <c r="C49" s="651"/>
      <c r="D49" s="654"/>
      <c r="E49" s="657"/>
      <c r="F49" s="645"/>
      <c r="G49" s="468"/>
      <c r="H49" s="642"/>
      <c r="I49" s="630"/>
      <c r="J49" s="630"/>
      <c r="K49" s="630"/>
      <c r="L49" s="630"/>
      <c r="M49" s="642"/>
      <c r="N49" s="34"/>
      <c r="O49" s="34"/>
    </row>
    <row r="50" spans="1:169" s="26" customFormat="1" ht="13">
      <c r="A50" s="623">
        <f>'7- Mapa Final'!A50</f>
        <v>5</v>
      </c>
      <c r="B50" s="691" t="str">
        <f>'7- Mapa Final'!B50</f>
        <v>Recibir dádivas o beneficios a nombre propio o de terceros para direccionar   la contratación a un  proveedor o a   bienes o servicios específicos</v>
      </c>
      <c r="C50" s="691" t="str">
        <f>'7- Mapa Final'!C50</f>
        <v>Se puede presentar filtración de datos sensibles sobre  estudios y documentos contractuales o interposicion de influencias</v>
      </c>
      <c r="D50" s="688" t="str">
        <f>'7- Mapa Final'!J50</f>
        <v>Muy Baja - 1</v>
      </c>
      <c r="E50" s="638" t="str">
        <f>'7- Mapa Final'!K50</f>
        <v>Catastrófico - 5</v>
      </c>
      <c r="F50" s="635" t="str">
        <f>'7- Mapa Final'!M50</f>
        <v>Extremo - 5</v>
      </c>
      <c r="G50" s="566" t="s">
        <v>453</v>
      </c>
      <c r="H50" s="626" t="s">
        <v>519</v>
      </c>
      <c r="I50" s="632"/>
      <c r="J50" s="631" t="s">
        <v>514</v>
      </c>
      <c r="K50" s="629">
        <v>45292</v>
      </c>
      <c r="L50" s="629">
        <v>45382</v>
      </c>
      <c r="M50" s="626" t="s">
        <v>519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3">
      <c r="A51" s="624"/>
      <c r="B51" s="692"/>
      <c r="C51" s="692"/>
      <c r="D51" s="689"/>
      <c r="E51" s="639"/>
      <c r="F51" s="636"/>
      <c r="G51" s="567"/>
      <c r="H51" s="627"/>
      <c r="I51" s="633"/>
      <c r="J51" s="630"/>
      <c r="K51" s="630"/>
      <c r="L51" s="630"/>
      <c r="M51" s="6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3">
      <c r="A52" s="624"/>
      <c r="B52" s="692"/>
      <c r="C52" s="692"/>
      <c r="D52" s="689"/>
      <c r="E52" s="639"/>
      <c r="F52" s="636"/>
      <c r="G52" s="567"/>
      <c r="H52" s="627"/>
      <c r="I52" s="633"/>
      <c r="J52" s="630"/>
      <c r="K52" s="630"/>
      <c r="L52" s="630"/>
      <c r="M52" s="6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
      <c r="A53" s="624"/>
      <c r="B53" s="692"/>
      <c r="C53" s="692"/>
      <c r="D53" s="689"/>
      <c r="E53" s="639"/>
      <c r="F53" s="636"/>
      <c r="G53" s="567"/>
      <c r="H53" s="627"/>
      <c r="I53" s="633"/>
      <c r="J53" s="630"/>
      <c r="K53" s="630"/>
      <c r="L53" s="630"/>
      <c r="M53" s="6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
      <c r="A54" s="624"/>
      <c r="B54" s="692"/>
      <c r="C54" s="692"/>
      <c r="D54" s="689"/>
      <c r="E54" s="639"/>
      <c r="F54" s="636"/>
      <c r="G54" s="567"/>
      <c r="H54" s="627"/>
      <c r="I54" s="633"/>
      <c r="J54" s="630"/>
      <c r="K54" s="630"/>
      <c r="L54" s="630"/>
      <c r="M54" s="62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4"/>
      <c r="B55" s="692"/>
      <c r="C55" s="692"/>
      <c r="D55" s="689"/>
      <c r="E55" s="639"/>
      <c r="F55" s="636"/>
      <c r="G55" s="567"/>
      <c r="H55" s="627"/>
      <c r="I55" s="633"/>
      <c r="J55" s="630"/>
      <c r="K55" s="630"/>
      <c r="L55" s="630"/>
      <c r="M55" s="627"/>
      <c r="N55" s="34"/>
      <c r="O55" s="34"/>
    </row>
    <row r="56" spans="1:169">
      <c r="A56" s="624"/>
      <c r="B56" s="692"/>
      <c r="C56" s="692"/>
      <c r="D56" s="689"/>
      <c r="E56" s="639"/>
      <c r="F56" s="636"/>
      <c r="G56" s="567"/>
      <c r="H56" s="627"/>
      <c r="I56" s="633"/>
      <c r="J56" s="630"/>
      <c r="K56" s="630"/>
      <c r="L56" s="630"/>
      <c r="M56" s="627"/>
      <c r="N56" s="34"/>
      <c r="O56" s="34"/>
    </row>
    <row r="57" spans="1:169">
      <c r="A57" s="624"/>
      <c r="B57" s="692"/>
      <c r="C57" s="692"/>
      <c r="D57" s="689"/>
      <c r="E57" s="639"/>
      <c r="F57" s="636"/>
      <c r="G57" s="567"/>
      <c r="H57" s="627"/>
      <c r="I57" s="633"/>
      <c r="J57" s="630"/>
      <c r="K57" s="630"/>
      <c r="L57" s="630"/>
      <c r="M57" s="627"/>
      <c r="N57" s="34"/>
      <c r="O57" s="34"/>
    </row>
    <row r="58" spans="1:169">
      <c r="A58" s="624"/>
      <c r="B58" s="692"/>
      <c r="C58" s="692"/>
      <c r="D58" s="689"/>
      <c r="E58" s="639"/>
      <c r="F58" s="636"/>
      <c r="G58" s="567"/>
      <c r="H58" s="627"/>
      <c r="I58" s="633"/>
      <c r="J58" s="630"/>
      <c r="K58" s="630"/>
      <c r="L58" s="630"/>
      <c r="M58" s="627"/>
      <c r="N58" s="34"/>
      <c r="O58" s="34"/>
    </row>
    <row r="59" spans="1:169" ht="15" thickBot="1">
      <c r="A59" s="625"/>
      <c r="B59" s="693"/>
      <c r="C59" s="693"/>
      <c r="D59" s="690"/>
      <c r="E59" s="640"/>
      <c r="F59" s="637"/>
      <c r="G59" s="568"/>
      <c r="H59" s="628"/>
      <c r="I59" s="634"/>
      <c r="J59" s="630"/>
      <c r="K59" s="630"/>
      <c r="L59" s="630"/>
      <c r="M59" s="628"/>
      <c r="N59" s="34"/>
      <c r="O59" s="34"/>
    </row>
    <row r="60" spans="1:169" s="26" customFormat="1" ht="12.75" customHeight="1">
      <c r="A60" s="647">
        <f>'7- Mapa Final'!A60</f>
        <v>6</v>
      </c>
      <c r="B60" s="650" t="str">
        <f>'7- Mapa Final'!B60</f>
        <v>Ofrecer, prometer y entregar, aceptar o solicitar adiciones  de  contratos incurriendo en sobrecostos, durante la ejecución contractual, de forma indebida para obtener beneficio propio y/o de terceros</v>
      </c>
      <c r="C60" s="650" t="str">
        <f>'7- Mapa Final'!C60</f>
        <v xml:space="preserve">Cuando se solicita y/o se otorga el visto bueno jurídico para la adición de un contrato de forma indebida en beneficio  propio y/o de terceros </v>
      </c>
      <c r="D60" s="653" t="str">
        <f>'7- Mapa Final'!J60</f>
        <v>Muy Baja - 1</v>
      </c>
      <c r="E60" s="656" t="str">
        <f>'7- Mapa Final'!K60</f>
        <v>Leve - 1</v>
      </c>
      <c r="F60" s="644" t="str">
        <f>'7- Mapa Final'!M60</f>
        <v>Bajo - 1</v>
      </c>
      <c r="G60" s="468" t="s">
        <v>453</v>
      </c>
      <c r="H60" s="642" t="s">
        <v>520</v>
      </c>
      <c r="I60" s="630"/>
      <c r="J60" s="631" t="s">
        <v>514</v>
      </c>
      <c r="K60" s="629">
        <v>45292</v>
      </c>
      <c r="L60" s="629">
        <v>45382</v>
      </c>
      <c r="M60" s="642" t="s">
        <v>520</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48"/>
      <c r="B61" s="651"/>
      <c r="C61" s="651"/>
      <c r="D61" s="654"/>
      <c r="E61" s="657"/>
      <c r="F61" s="645"/>
      <c r="G61" s="468"/>
      <c r="H61" s="642"/>
      <c r="I61" s="630"/>
      <c r="J61" s="630"/>
      <c r="K61" s="630"/>
      <c r="L61" s="630"/>
      <c r="M61" s="64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48"/>
      <c r="B62" s="651"/>
      <c r="C62" s="651"/>
      <c r="D62" s="654"/>
      <c r="E62" s="657"/>
      <c r="F62" s="645"/>
      <c r="G62" s="468"/>
      <c r="H62" s="642"/>
      <c r="I62" s="630"/>
      <c r="J62" s="630"/>
      <c r="K62" s="630"/>
      <c r="L62" s="630"/>
      <c r="M62" s="64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48"/>
      <c r="B63" s="651"/>
      <c r="C63" s="651"/>
      <c r="D63" s="654"/>
      <c r="E63" s="657"/>
      <c r="F63" s="645"/>
      <c r="G63" s="468"/>
      <c r="H63" s="642"/>
      <c r="I63" s="630"/>
      <c r="J63" s="630"/>
      <c r="K63" s="630"/>
      <c r="L63" s="630"/>
      <c r="M63" s="64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48"/>
      <c r="B64" s="651"/>
      <c r="C64" s="651"/>
      <c r="D64" s="654"/>
      <c r="E64" s="657"/>
      <c r="F64" s="645"/>
      <c r="G64" s="468"/>
      <c r="H64" s="642"/>
      <c r="I64" s="630"/>
      <c r="J64" s="630"/>
      <c r="K64" s="630"/>
      <c r="L64" s="630"/>
      <c r="M64" s="64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48"/>
      <c r="B65" s="651"/>
      <c r="C65" s="651"/>
      <c r="D65" s="654"/>
      <c r="E65" s="657"/>
      <c r="F65" s="645"/>
      <c r="G65" s="468"/>
      <c r="H65" s="642"/>
      <c r="I65" s="630"/>
      <c r="J65" s="630"/>
      <c r="K65" s="630"/>
      <c r="L65" s="630"/>
      <c r="M65" s="642"/>
      <c r="N65" s="34"/>
      <c r="O65" s="34"/>
    </row>
    <row r="66" spans="1:15">
      <c r="A66" s="648"/>
      <c r="B66" s="651"/>
      <c r="C66" s="651"/>
      <c r="D66" s="654"/>
      <c r="E66" s="657"/>
      <c r="F66" s="645"/>
      <c r="G66" s="468"/>
      <c r="H66" s="642"/>
      <c r="I66" s="630"/>
      <c r="J66" s="630"/>
      <c r="K66" s="630"/>
      <c r="L66" s="630"/>
      <c r="M66" s="642"/>
      <c r="N66" s="34"/>
      <c r="O66" s="34"/>
    </row>
    <row r="67" spans="1:15">
      <c r="A67" s="648"/>
      <c r="B67" s="651"/>
      <c r="C67" s="651"/>
      <c r="D67" s="654"/>
      <c r="E67" s="657"/>
      <c r="F67" s="645"/>
      <c r="G67" s="468"/>
      <c r="H67" s="642"/>
      <c r="I67" s="630"/>
      <c r="J67" s="630"/>
      <c r="K67" s="630"/>
      <c r="L67" s="630"/>
      <c r="M67" s="642"/>
      <c r="N67" s="34"/>
      <c r="O67" s="34"/>
    </row>
    <row r="68" spans="1:15">
      <c r="A68" s="648"/>
      <c r="B68" s="651"/>
      <c r="C68" s="651"/>
      <c r="D68" s="654"/>
      <c r="E68" s="657"/>
      <c r="F68" s="645"/>
      <c r="G68" s="468"/>
      <c r="H68" s="642"/>
      <c r="I68" s="630"/>
      <c r="J68" s="630"/>
      <c r="K68" s="630"/>
      <c r="L68" s="630"/>
      <c r="M68" s="642"/>
      <c r="N68" s="34"/>
      <c r="O68" s="34"/>
    </row>
    <row r="69" spans="1:15" ht="15" thickBot="1">
      <c r="A69" s="648"/>
      <c r="B69" s="651"/>
      <c r="C69" s="651"/>
      <c r="D69" s="654"/>
      <c r="E69" s="657"/>
      <c r="F69" s="645"/>
      <c r="G69" s="469"/>
      <c r="H69" s="659"/>
      <c r="I69" s="660"/>
      <c r="J69" s="630"/>
      <c r="K69" s="630"/>
      <c r="L69" s="630"/>
      <c r="M69" s="659"/>
      <c r="N69" s="34"/>
      <c r="O69" s="34"/>
    </row>
    <row r="70" spans="1:15" ht="15" customHeight="1">
      <c r="A70" s="647">
        <f>'7- Mapa Final'!A70</f>
        <v>7</v>
      </c>
      <c r="B70" s="650"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50" t="str">
        <f>'7- Mapa Final'!C70</f>
        <v>Cuando  se direccionan los requisitos habilitanes y técnicos para favorecer  indebidamente ciertos proponentes (pliegos sastre).</v>
      </c>
      <c r="D70" s="653" t="str">
        <f>'7- Mapa Final'!J70</f>
        <v>Muy Baja - 1</v>
      </c>
      <c r="E70" s="656" t="str">
        <f>'7- Mapa Final'!K70</f>
        <v>Leve - 1</v>
      </c>
      <c r="F70" s="644" t="str">
        <f>'7- Mapa Final'!M70</f>
        <v>Bajo - 1</v>
      </c>
      <c r="G70" s="468" t="s">
        <v>453</v>
      </c>
      <c r="H70" s="642" t="s">
        <v>521</v>
      </c>
      <c r="I70" s="630"/>
      <c r="J70" s="631" t="s">
        <v>514</v>
      </c>
      <c r="K70" s="629">
        <v>45292</v>
      </c>
      <c r="L70" s="629">
        <v>45382</v>
      </c>
      <c r="M70" s="642" t="s">
        <v>521</v>
      </c>
    </row>
    <row r="71" spans="1:15">
      <c r="A71" s="648"/>
      <c r="B71" s="651"/>
      <c r="C71" s="651"/>
      <c r="D71" s="654"/>
      <c r="E71" s="657"/>
      <c r="F71" s="645"/>
      <c r="G71" s="468"/>
      <c r="H71" s="642"/>
      <c r="I71" s="630"/>
      <c r="J71" s="630"/>
      <c r="K71" s="630"/>
      <c r="L71" s="630"/>
      <c r="M71" s="642"/>
    </row>
    <row r="72" spans="1:15">
      <c r="A72" s="648"/>
      <c r="B72" s="651"/>
      <c r="C72" s="651"/>
      <c r="D72" s="654"/>
      <c r="E72" s="657"/>
      <c r="F72" s="645"/>
      <c r="G72" s="468"/>
      <c r="H72" s="642"/>
      <c r="I72" s="630"/>
      <c r="J72" s="630"/>
      <c r="K72" s="630"/>
      <c r="L72" s="630"/>
      <c r="M72" s="642"/>
    </row>
    <row r="73" spans="1:15">
      <c r="A73" s="648"/>
      <c r="B73" s="651"/>
      <c r="C73" s="651"/>
      <c r="D73" s="654"/>
      <c r="E73" s="657"/>
      <c r="F73" s="645"/>
      <c r="G73" s="468"/>
      <c r="H73" s="642"/>
      <c r="I73" s="630"/>
      <c r="J73" s="630"/>
      <c r="K73" s="630"/>
      <c r="L73" s="630"/>
      <c r="M73" s="642"/>
    </row>
    <row r="74" spans="1:15">
      <c r="A74" s="648"/>
      <c r="B74" s="651"/>
      <c r="C74" s="651"/>
      <c r="D74" s="654"/>
      <c r="E74" s="657"/>
      <c r="F74" s="645"/>
      <c r="G74" s="468"/>
      <c r="H74" s="642"/>
      <c r="I74" s="630"/>
      <c r="J74" s="630"/>
      <c r="K74" s="630"/>
      <c r="L74" s="630"/>
      <c r="M74" s="642"/>
    </row>
    <row r="75" spans="1:15">
      <c r="A75" s="648"/>
      <c r="B75" s="651"/>
      <c r="C75" s="651"/>
      <c r="D75" s="654"/>
      <c r="E75" s="657"/>
      <c r="F75" s="645"/>
      <c r="G75" s="468"/>
      <c r="H75" s="642"/>
      <c r="I75" s="630"/>
      <c r="J75" s="630"/>
      <c r="K75" s="630"/>
      <c r="L75" s="630"/>
      <c r="M75" s="642"/>
    </row>
    <row r="76" spans="1:15">
      <c r="A76" s="648"/>
      <c r="B76" s="651"/>
      <c r="C76" s="651"/>
      <c r="D76" s="654"/>
      <c r="E76" s="657"/>
      <c r="F76" s="645"/>
      <c r="G76" s="468"/>
      <c r="H76" s="642"/>
      <c r="I76" s="630"/>
      <c r="J76" s="630"/>
      <c r="K76" s="630"/>
      <c r="L76" s="630"/>
      <c r="M76" s="642"/>
    </row>
    <row r="77" spans="1:15">
      <c r="A77" s="648"/>
      <c r="B77" s="651"/>
      <c r="C77" s="651"/>
      <c r="D77" s="654"/>
      <c r="E77" s="657"/>
      <c r="F77" s="645"/>
      <c r="G77" s="468"/>
      <c r="H77" s="642"/>
      <c r="I77" s="630"/>
      <c r="J77" s="630"/>
      <c r="K77" s="630"/>
      <c r="L77" s="630"/>
      <c r="M77" s="642"/>
    </row>
    <row r="78" spans="1:15">
      <c r="A78" s="648"/>
      <c r="B78" s="651"/>
      <c r="C78" s="651"/>
      <c r="D78" s="654"/>
      <c r="E78" s="657"/>
      <c r="F78" s="645"/>
      <c r="G78" s="468"/>
      <c r="H78" s="642"/>
      <c r="I78" s="630"/>
      <c r="J78" s="630"/>
      <c r="K78" s="630"/>
      <c r="L78" s="630"/>
      <c r="M78" s="642"/>
    </row>
    <row r="79" spans="1:15" ht="15" thickBot="1">
      <c r="A79" s="648"/>
      <c r="B79" s="651"/>
      <c r="C79" s="651"/>
      <c r="D79" s="654"/>
      <c r="E79" s="657"/>
      <c r="F79" s="645"/>
      <c r="G79" s="469"/>
      <c r="H79" s="659"/>
      <c r="I79" s="660"/>
      <c r="J79" s="630"/>
      <c r="K79" s="630"/>
      <c r="L79" s="630"/>
      <c r="M79" s="659"/>
    </row>
    <row r="80" spans="1:15" ht="15" customHeight="1">
      <c r="A80" s="647">
        <f>'7- Mapa Final'!A80</f>
        <v>8</v>
      </c>
      <c r="B80" s="650" t="str">
        <f>'7- Mapa Final'!B80</f>
        <v xml:space="preserve">Ofrecer, prometer y entregar, aceptar o solicitar una dádiva en beneficio propio o de un tercero para evitar ser objeto de sanción contractual </v>
      </c>
      <c r="C80" s="650" t="str">
        <f>'7- Mapa Final'!C80</f>
        <v xml:space="preserve">Cuando se abstiene de imponer una sanción contractual, cuando jurídicamente es procedente, con ocasión de una  dádiva en beneficio propio o de un tercero </v>
      </c>
      <c r="D80" s="653" t="str">
        <f>'7- Mapa Final'!J80</f>
        <v>Muy Baja - 1</v>
      </c>
      <c r="E80" s="656" t="str">
        <f>'7- Mapa Final'!K80</f>
        <v>Menor - 2</v>
      </c>
      <c r="F80" s="644" t="str">
        <f>'7- Mapa Final'!M80</f>
        <v>Bajo - 2</v>
      </c>
      <c r="G80" s="468" t="s">
        <v>453</v>
      </c>
      <c r="H80" s="642" t="s">
        <v>522</v>
      </c>
      <c r="I80" s="630"/>
      <c r="J80" s="631" t="s">
        <v>514</v>
      </c>
      <c r="K80" s="629">
        <v>45292</v>
      </c>
      <c r="L80" s="629">
        <v>45382</v>
      </c>
      <c r="M80" s="642" t="s">
        <v>522</v>
      </c>
    </row>
    <row r="81" spans="1:13">
      <c r="A81" s="648"/>
      <c r="B81" s="651"/>
      <c r="C81" s="651"/>
      <c r="D81" s="654"/>
      <c r="E81" s="657"/>
      <c r="F81" s="645"/>
      <c r="G81" s="468"/>
      <c r="H81" s="642"/>
      <c r="I81" s="630"/>
      <c r="J81" s="630"/>
      <c r="K81" s="630"/>
      <c r="L81" s="630"/>
      <c r="M81" s="642"/>
    </row>
    <row r="82" spans="1:13">
      <c r="A82" s="648"/>
      <c r="B82" s="651"/>
      <c r="C82" s="651"/>
      <c r="D82" s="654"/>
      <c r="E82" s="657"/>
      <c r="F82" s="645"/>
      <c r="G82" s="468"/>
      <c r="H82" s="642"/>
      <c r="I82" s="630"/>
      <c r="J82" s="630"/>
      <c r="K82" s="630"/>
      <c r="L82" s="630"/>
      <c r="M82" s="642"/>
    </row>
    <row r="83" spans="1:13">
      <c r="A83" s="648"/>
      <c r="B83" s="651"/>
      <c r="C83" s="651"/>
      <c r="D83" s="654"/>
      <c r="E83" s="657"/>
      <c r="F83" s="645"/>
      <c r="G83" s="468"/>
      <c r="H83" s="642"/>
      <c r="I83" s="630"/>
      <c r="J83" s="630"/>
      <c r="K83" s="630"/>
      <c r="L83" s="630"/>
      <c r="M83" s="642"/>
    </row>
    <row r="84" spans="1:13">
      <c r="A84" s="648"/>
      <c r="B84" s="651"/>
      <c r="C84" s="651"/>
      <c r="D84" s="654"/>
      <c r="E84" s="657"/>
      <c r="F84" s="645"/>
      <c r="G84" s="468"/>
      <c r="H84" s="642"/>
      <c r="I84" s="630"/>
      <c r="J84" s="630"/>
      <c r="K84" s="630"/>
      <c r="L84" s="630"/>
      <c r="M84" s="642"/>
    </row>
    <row r="85" spans="1:13">
      <c r="A85" s="648"/>
      <c r="B85" s="651"/>
      <c r="C85" s="651"/>
      <c r="D85" s="654"/>
      <c r="E85" s="657"/>
      <c r="F85" s="645"/>
      <c r="G85" s="468"/>
      <c r="H85" s="642"/>
      <c r="I85" s="630"/>
      <c r="J85" s="630"/>
      <c r="K85" s="630"/>
      <c r="L85" s="630"/>
      <c r="M85" s="642"/>
    </row>
    <row r="86" spans="1:13">
      <c r="A86" s="648"/>
      <c r="B86" s="651"/>
      <c r="C86" s="651"/>
      <c r="D86" s="654"/>
      <c r="E86" s="657"/>
      <c r="F86" s="645"/>
      <c r="G86" s="468"/>
      <c r="H86" s="642"/>
      <c r="I86" s="630"/>
      <c r="J86" s="630"/>
      <c r="K86" s="630"/>
      <c r="L86" s="630"/>
      <c r="M86" s="642"/>
    </row>
    <row r="87" spans="1:13">
      <c r="A87" s="648"/>
      <c r="B87" s="651"/>
      <c r="C87" s="651"/>
      <c r="D87" s="654"/>
      <c r="E87" s="657"/>
      <c r="F87" s="645"/>
      <c r="G87" s="468"/>
      <c r="H87" s="642"/>
      <c r="I87" s="630"/>
      <c r="J87" s="630"/>
      <c r="K87" s="630"/>
      <c r="L87" s="630"/>
      <c r="M87" s="642"/>
    </row>
    <row r="88" spans="1:13">
      <c r="A88" s="648"/>
      <c r="B88" s="651"/>
      <c r="C88" s="651"/>
      <c r="D88" s="654"/>
      <c r="E88" s="657"/>
      <c r="F88" s="645"/>
      <c r="G88" s="468"/>
      <c r="H88" s="642"/>
      <c r="I88" s="630"/>
      <c r="J88" s="630"/>
      <c r="K88" s="630"/>
      <c r="L88" s="630"/>
      <c r="M88" s="642"/>
    </row>
    <row r="89" spans="1:13" ht="15" thickBot="1">
      <c r="A89" s="648"/>
      <c r="B89" s="651"/>
      <c r="C89" s="651"/>
      <c r="D89" s="654"/>
      <c r="E89" s="657"/>
      <c r="F89" s="645"/>
      <c r="G89" s="469"/>
      <c r="H89" s="659"/>
      <c r="I89" s="660"/>
      <c r="J89" s="630"/>
      <c r="K89" s="630"/>
      <c r="L89" s="630"/>
      <c r="M89" s="659"/>
    </row>
    <row r="90" spans="1:13" ht="15" customHeight="1">
      <c r="A90" s="647">
        <f>'7- Mapa Final'!A90</f>
        <v>9</v>
      </c>
      <c r="B90" s="650" t="str">
        <f>'7- Mapa Final'!B90</f>
        <v>Ofrecer, prometer y entregar, aceptar o solicitar una ventaja indebida  para influir o direccionar el cumplimiento de una evaluación de la oferta para satisfacer un interés personal, de manera directa o indirecta o por interpuesta persona.</v>
      </c>
      <c r="C90" s="650" t="str">
        <f>'7- Mapa Final'!C90</f>
        <v>Cuando  se direccionan las evaluaciones para favorecer  indebidamente ciertos proponentes</v>
      </c>
      <c r="D90" s="653" t="str">
        <f>'7- Mapa Final'!J90</f>
        <v>Muy Baja - 1</v>
      </c>
      <c r="E90" s="656" t="str">
        <f>'7- Mapa Final'!K90</f>
        <v>Leve - 1</v>
      </c>
      <c r="F90" s="644" t="str">
        <f>'7- Mapa Final'!M90</f>
        <v>Bajo - 1</v>
      </c>
      <c r="G90" s="468" t="s">
        <v>453</v>
      </c>
      <c r="H90" s="642" t="s">
        <v>523</v>
      </c>
      <c r="I90" s="630"/>
      <c r="J90" s="631" t="s">
        <v>514</v>
      </c>
      <c r="K90" s="629">
        <v>45292</v>
      </c>
      <c r="L90" s="629">
        <v>45382</v>
      </c>
      <c r="M90" s="642" t="s">
        <v>523</v>
      </c>
    </row>
    <row r="91" spans="1:13">
      <c r="A91" s="648"/>
      <c r="B91" s="651"/>
      <c r="C91" s="651"/>
      <c r="D91" s="654"/>
      <c r="E91" s="657"/>
      <c r="F91" s="645"/>
      <c r="G91" s="468"/>
      <c r="H91" s="642"/>
      <c r="I91" s="630"/>
      <c r="J91" s="630"/>
      <c r="K91" s="630"/>
      <c r="L91" s="630"/>
      <c r="M91" s="642"/>
    </row>
    <row r="92" spans="1:13">
      <c r="A92" s="648"/>
      <c r="B92" s="651"/>
      <c r="C92" s="651"/>
      <c r="D92" s="654"/>
      <c r="E92" s="657"/>
      <c r="F92" s="645"/>
      <c r="G92" s="468"/>
      <c r="H92" s="642"/>
      <c r="I92" s="630"/>
      <c r="J92" s="630"/>
      <c r="K92" s="630"/>
      <c r="L92" s="630"/>
      <c r="M92" s="642"/>
    </row>
    <row r="93" spans="1:13">
      <c r="A93" s="648"/>
      <c r="B93" s="651"/>
      <c r="C93" s="651"/>
      <c r="D93" s="654"/>
      <c r="E93" s="657"/>
      <c r="F93" s="645"/>
      <c r="G93" s="468"/>
      <c r="H93" s="642"/>
      <c r="I93" s="630"/>
      <c r="J93" s="630"/>
      <c r="K93" s="630"/>
      <c r="L93" s="630"/>
      <c r="M93" s="642"/>
    </row>
    <row r="94" spans="1:13">
      <c r="A94" s="648"/>
      <c r="B94" s="651"/>
      <c r="C94" s="651"/>
      <c r="D94" s="654"/>
      <c r="E94" s="657"/>
      <c r="F94" s="645"/>
      <c r="G94" s="468"/>
      <c r="H94" s="642"/>
      <c r="I94" s="630"/>
      <c r="J94" s="630"/>
      <c r="K94" s="630"/>
      <c r="L94" s="630"/>
      <c r="M94" s="642"/>
    </row>
    <row r="95" spans="1:13">
      <c r="A95" s="648"/>
      <c r="B95" s="651"/>
      <c r="C95" s="651"/>
      <c r="D95" s="654"/>
      <c r="E95" s="657"/>
      <c r="F95" s="645"/>
      <c r="G95" s="468"/>
      <c r="H95" s="642"/>
      <c r="I95" s="630"/>
      <c r="J95" s="630"/>
      <c r="K95" s="630"/>
      <c r="L95" s="630"/>
      <c r="M95" s="642"/>
    </row>
    <row r="96" spans="1:13">
      <c r="A96" s="648"/>
      <c r="B96" s="651"/>
      <c r="C96" s="651"/>
      <c r="D96" s="654"/>
      <c r="E96" s="657"/>
      <c r="F96" s="645"/>
      <c r="G96" s="468"/>
      <c r="H96" s="642"/>
      <c r="I96" s="630"/>
      <c r="J96" s="630"/>
      <c r="K96" s="630"/>
      <c r="L96" s="630"/>
      <c r="M96" s="642"/>
    </row>
    <row r="97" spans="1:13">
      <c r="A97" s="648"/>
      <c r="B97" s="651"/>
      <c r="C97" s="651"/>
      <c r="D97" s="654"/>
      <c r="E97" s="657"/>
      <c r="F97" s="645"/>
      <c r="G97" s="468"/>
      <c r="H97" s="642"/>
      <c r="I97" s="630"/>
      <c r="J97" s="630"/>
      <c r="K97" s="630"/>
      <c r="L97" s="630"/>
      <c r="M97" s="642"/>
    </row>
    <row r="98" spans="1:13">
      <c r="A98" s="648"/>
      <c r="B98" s="651"/>
      <c r="C98" s="651"/>
      <c r="D98" s="654"/>
      <c r="E98" s="657"/>
      <c r="F98" s="645"/>
      <c r="G98" s="468"/>
      <c r="H98" s="642"/>
      <c r="I98" s="630"/>
      <c r="J98" s="630"/>
      <c r="K98" s="630"/>
      <c r="L98" s="630"/>
      <c r="M98" s="642"/>
    </row>
    <row r="99" spans="1:13">
      <c r="A99" s="649"/>
      <c r="B99" s="652"/>
      <c r="C99" s="652"/>
      <c r="D99" s="655"/>
      <c r="E99" s="658"/>
      <c r="F99" s="646"/>
      <c r="G99" s="520"/>
      <c r="H99" s="643"/>
      <c r="I99" s="641"/>
      <c r="J99" s="641"/>
      <c r="K99" s="641"/>
      <c r="L99" s="641"/>
      <c r="M99" s="643"/>
    </row>
    <row r="100" spans="1:13">
      <c r="A100" s="701">
        <f>'7- Mapa Final'!A100</f>
        <v>10</v>
      </c>
      <c r="B100" s="651" t="str">
        <f>'7- Mapa Final'!B100</f>
        <v>Afectación de los aspectos ambientales</v>
      </c>
      <c r="C100" s="651" t="str">
        <f>'7- Mapa Final'!C100</f>
        <v>Falta de información para que los desarrollos administrativos incluyan los enfoques ambientales.</v>
      </c>
      <c r="D100" s="702" t="str">
        <f>'7- Mapa Final'!J100</f>
        <v>Muy Baja - 1</v>
      </c>
      <c r="E100" s="703" t="str">
        <f>'7- Mapa Final'!K100</f>
        <v>Leve - 1</v>
      </c>
      <c r="F100" s="645" t="str">
        <f>'7- Mapa Final'!M100</f>
        <v>Bajo - 1</v>
      </c>
      <c r="G100" s="468" t="s">
        <v>453</v>
      </c>
      <c r="H100" s="695" t="s">
        <v>568</v>
      </c>
      <c r="I100" s="698"/>
      <c r="J100" s="630" t="s">
        <v>514</v>
      </c>
      <c r="K100" s="694">
        <v>45292</v>
      </c>
      <c r="L100" s="694">
        <v>45382</v>
      </c>
      <c r="M100" s="695" t="s">
        <v>568</v>
      </c>
    </row>
    <row r="101" spans="1:13">
      <c r="A101" s="701"/>
      <c r="B101" s="651"/>
      <c r="C101" s="651"/>
      <c r="D101" s="654"/>
      <c r="E101" s="657"/>
      <c r="F101" s="645"/>
      <c r="G101" s="468"/>
      <c r="H101" s="696"/>
      <c r="I101" s="699"/>
      <c r="J101" s="630"/>
      <c r="K101" s="630"/>
      <c r="L101" s="630"/>
      <c r="M101" s="696"/>
    </row>
    <row r="102" spans="1:13">
      <c r="A102" s="701"/>
      <c r="B102" s="651"/>
      <c r="C102" s="651"/>
      <c r="D102" s="654"/>
      <c r="E102" s="657"/>
      <c r="F102" s="645"/>
      <c r="G102" s="468"/>
      <c r="H102" s="696"/>
      <c r="I102" s="699"/>
      <c r="J102" s="630"/>
      <c r="K102" s="630"/>
      <c r="L102" s="630"/>
      <c r="M102" s="696"/>
    </row>
    <row r="103" spans="1:13">
      <c r="A103" s="701"/>
      <c r="B103" s="651"/>
      <c r="C103" s="651"/>
      <c r="D103" s="654"/>
      <c r="E103" s="657"/>
      <c r="F103" s="645"/>
      <c r="G103" s="468"/>
      <c r="H103" s="696"/>
      <c r="I103" s="699"/>
      <c r="J103" s="630"/>
      <c r="K103" s="630"/>
      <c r="L103" s="630"/>
      <c r="M103" s="696"/>
    </row>
    <row r="104" spans="1:13">
      <c r="A104" s="701"/>
      <c r="B104" s="651"/>
      <c r="C104" s="651"/>
      <c r="D104" s="654"/>
      <c r="E104" s="657"/>
      <c r="F104" s="645"/>
      <c r="G104" s="468"/>
      <c r="H104" s="696"/>
      <c r="I104" s="699"/>
      <c r="J104" s="630"/>
      <c r="K104" s="630"/>
      <c r="L104" s="630"/>
      <c r="M104" s="696"/>
    </row>
    <row r="105" spans="1:13">
      <c r="A105" s="701"/>
      <c r="B105" s="651"/>
      <c r="C105" s="651"/>
      <c r="D105" s="654"/>
      <c r="E105" s="657"/>
      <c r="F105" s="645"/>
      <c r="G105" s="468"/>
      <c r="H105" s="696"/>
      <c r="I105" s="699"/>
      <c r="J105" s="630"/>
      <c r="K105" s="630"/>
      <c r="L105" s="630"/>
      <c r="M105" s="696"/>
    </row>
    <row r="106" spans="1:13">
      <c r="A106" s="701"/>
      <c r="B106" s="651"/>
      <c r="C106" s="651"/>
      <c r="D106" s="654"/>
      <c r="E106" s="657"/>
      <c r="F106" s="645"/>
      <c r="G106" s="468"/>
      <c r="H106" s="696"/>
      <c r="I106" s="699"/>
      <c r="J106" s="630"/>
      <c r="K106" s="630"/>
      <c r="L106" s="630"/>
      <c r="M106" s="696"/>
    </row>
    <row r="107" spans="1:13">
      <c r="A107" s="701"/>
      <c r="B107" s="651"/>
      <c r="C107" s="651"/>
      <c r="D107" s="654"/>
      <c r="E107" s="657"/>
      <c r="F107" s="645"/>
      <c r="G107" s="468"/>
      <c r="H107" s="696"/>
      <c r="I107" s="699"/>
      <c r="J107" s="630"/>
      <c r="K107" s="630"/>
      <c r="L107" s="630"/>
      <c r="M107" s="696"/>
    </row>
    <row r="108" spans="1:13">
      <c r="A108" s="701"/>
      <c r="B108" s="651"/>
      <c r="C108" s="651"/>
      <c r="D108" s="654"/>
      <c r="E108" s="657"/>
      <c r="F108" s="645"/>
      <c r="G108" s="468"/>
      <c r="H108" s="696"/>
      <c r="I108" s="699"/>
      <c r="J108" s="630"/>
      <c r="K108" s="630"/>
      <c r="L108" s="630"/>
      <c r="M108" s="696"/>
    </row>
    <row r="109" spans="1:13">
      <c r="A109" s="701"/>
      <c r="B109" s="651"/>
      <c r="C109" s="651"/>
      <c r="D109" s="654"/>
      <c r="E109" s="657"/>
      <c r="F109" s="645"/>
      <c r="G109" s="468"/>
      <c r="H109" s="697"/>
      <c r="I109" s="700"/>
      <c r="J109" s="630"/>
      <c r="K109" s="630"/>
      <c r="L109" s="630"/>
      <c r="M109" s="697"/>
    </row>
  </sheetData>
  <mergeCells count="147">
    <mergeCell ref="K100:K109"/>
    <mergeCell ref="L100:L109"/>
    <mergeCell ref="M100:M109"/>
    <mergeCell ref="H100:H109"/>
    <mergeCell ref="I100:I109"/>
    <mergeCell ref="A100:A109"/>
    <mergeCell ref="B100:B109"/>
    <mergeCell ref="C100:C109"/>
    <mergeCell ref="D100:D109"/>
    <mergeCell ref="E100:E109"/>
    <mergeCell ref="F100:F109"/>
    <mergeCell ref="G100:G109"/>
    <mergeCell ref="J100:J10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A100:E10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10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10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109">
    <cfRule type="containsText" dxfId="100" priority="37" operator="containsText" text="Moderado">
      <formula>NOT(ISERROR(SEARCH("Moderado",E10)))</formula>
    </cfRule>
  </conditionalFormatting>
  <conditionalFormatting sqref="F10:F10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zoomScale="55" zoomScaleNormal="55" workbookViewId="0">
      <selection activeCell="C5" sqref="C5:M5"/>
    </sheetView>
  </sheetViews>
  <sheetFormatPr baseColWidth="10" defaultColWidth="11.453125" defaultRowHeight="14.5"/>
  <cols>
    <col min="1" max="1" width="18.453125" style="5" customWidth="1"/>
    <col min="2" max="2" width="35.81640625" style="5" customWidth="1"/>
    <col min="3" max="3" width="40.26953125" customWidth="1"/>
    <col min="4" max="4" width="16.81640625" style="89"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2"/>
  </cols>
  <sheetData>
    <row r="1" spans="1:271" s="19" customFormat="1" ht="16.5" customHeight="1">
      <c r="A1" s="662"/>
      <c r="B1" s="663"/>
      <c r="C1" s="666"/>
      <c r="D1" s="666"/>
      <c r="E1" s="666"/>
      <c r="F1" s="666"/>
      <c r="G1" s="666"/>
      <c r="H1" s="666"/>
      <c r="I1" s="666"/>
      <c r="J1" s="667"/>
      <c r="K1" s="661"/>
      <c r="L1" s="661"/>
      <c r="M1" s="6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4"/>
      <c r="B2" s="665"/>
      <c r="C2" s="668"/>
      <c r="D2" s="668"/>
      <c r="E2" s="668"/>
      <c r="F2" s="668"/>
      <c r="G2" s="668"/>
      <c r="H2" s="668"/>
      <c r="I2" s="668"/>
      <c r="J2" s="669"/>
      <c r="K2" s="661"/>
      <c r="L2" s="661"/>
      <c r="M2" s="6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8"/>
      <c r="D3" s="668"/>
      <c r="E3" s="668"/>
      <c r="F3" s="668"/>
      <c r="G3" s="668"/>
      <c r="H3" s="668"/>
      <c r="I3" s="668"/>
      <c r="J3" s="669"/>
      <c r="K3" s="661"/>
      <c r="L3" s="661"/>
      <c r="M3" s="6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63" t="s">
        <v>268</v>
      </c>
      <c r="B4" s="563"/>
      <c r="C4" s="535" t="s">
        <v>269</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63" t="s">
        <v>270</v>
      </c>
      <c r="B5" s="563"/>
      <c r="C5" s="534" t="s">
        <v>36</v>
      </c>
      <c r="D5" s="534"/>
      <c r="E5" s="534"/>
      <c r="F5" s="534"/>
      <c r="G5" s="534"/>
      <c r="H5" s="534"/>
      <c r="I5" s="534"/>
      <c r="J5" s="534"/>
      <c r="K5" s="534"/>
      <c r="L5" s="534"/>
      <c r="M5" s="5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63" t="s">
        <v>271</v>
      </c>
      <c r="B6" s="563"/>
      <c r="C6" s="680" t="s">
        <v>272</v>
      </c>
      <c r="D6" s="681"/>
      <c r="E6" s="681"/>
      <c r="F6" s="681"/>
      <c r="G6" s="681"/>
      <c r="H6" s="681"/>
      <c r="I6" s="681"/>
      <c r="J6" s="681"/>
      <c r="K6" s="681"/>
      <c r="L6" s="681"/>
      <c r="M6" s="6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5" t="s">
        <v>495</v>
      </c>
      <c r="B7" s="676"/>
      <c r="C7" s="677"/>
      <c r="D7" s="678" t="s">
        <v>496</v>
      </c>
      <c r="E7" s="678"/>
      <c r="F7" s="678"/>
      <c r="G7" s="679" t="s">
        <v>497</v>
      </c>
      <c r="H7" s="670" t="s">
        <v>498</v>
      </c>
      <c r="I7" s="672" t="s">
        <v>499</v>
      </c>
      <c r="J7" s="673"/>
      <c r="K7" s="672" t="s">
        <v>500</v>
      </c>
      <c r="L7" s="673"/>
      <c r="M7" s="674"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5" t="s">
        <v>212</v>
      </c>
      <c r="D8" s="28" t="s">
        <v>222</v>
      </c>
      <c r="E8" s="28" t="s">
        <v>502</v>
      </c>
      <c r="F8" s="28" t="s">
        <v>503</v>
      </c>
      <c r="G8" s="679"/>
      <c r="H8" s="671"/>
      <c r="I8" s="29" t="s">
        <v>504</v>
      </c>
      <c r="J8" s="29" t="s">
        <v>505</v>
      </c>
      <c r="K8" s="29" t="s">
        <v>506</v>
      </c>
      <c r="L8" s="29" t="s">
        <v>507</v>
      </c>
      <c r="M8" s="6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6">
        <f>'7- Mapa Final'!A10</f>
        <v>1</v>
      </c>
      <c r="B10" s="708" t="str">
        <f>'7- Mapa Final'!B10</f>
        <v xml:space="preserve">Inadecuada planeación de la contratación  </v>
      </c>
      <c r="C10" s="708" t="str">
        <f>'7- Mapa Final'!C10</f>
        <v xml:space="preserve">El Plan Anual de Contratación no atienda las  necesidades y la oportunidad requerida por los procesos de la Entidad  </v>
      </c>
      <c r="D10" s="653" t="str">
        <f>'7- Mapa Final'!J10</f>
        <v>Muy Baja - 1</v>
      </c>
      <c r="E10" s="656" t="str">
        <f>'7- Mapa Final'!K10</f>
        <v>Menor - 2</v>
      </c>
      <c r="F10" s="644" t="str">
        <f>'7- Mapa Final'!M10</f>
        <v>Bajo - 2</v>
      </c>
      <c r="G10" s="467"/>
      <c r="H10" s="631"/>
      <c r="I10" s="631"/>
      <c r="J10" s="631"/>
      <c r="K10" s="631"/>
      <c r="L10" s="631"/>
      <c r="M10" s="7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7"/>
      <c r="B11" s="709"/>
      <c r="C11" s="709"/>
      <c r="D11" s="654"/>
      <c r="E11" s="657"/>
      <c r="F11" s="645"/>
      <c r="G11" s="468"/>
      <c r="H11" s="630"/>
      <c r="I11" s="630"/>
      <c r="J11" s="630"/>
      <c r="K11" s="630"/>
      <c r="L11" s="630"/>
      <c r="M11" s="7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7"/>
      <c r="B12" s="709"/>
      <c r="C12" s="709"/>
      <c r="D12" s="654"/>
      <c r="E12" s="657"/>
      <c r="F12" s="645"/>
      <c r="G12" s="468"/>
      <c r="H12" s="630"/>
      <c r="I12" s="630"/>
      <c r="J12" s="630"/>
      <c r="K12" s="630"/>
      <c r="L12" s="630"/>
      <c r="M12" s="7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7"/>
      <c r="B13" s="709"/>
      <c r="C13" s="709"/>
      <c r="D13" s="654"/>
      <c r="E13" s="657"/>
      <c r="F13" s="645"/>
      <c r="G13" s="468"/>
      <c r="H13" s="630"/>
      <c r="I13" s="630"/>
      <c r="J13" s="630"/>
      <c r="K13" s="630"/>
      <c r="L13" s="630"/>
      <c r="M13" s="7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7"/>
      <c r="B14" s="709"/>
      <c r="C14" s="709"/>
      <c r="D14" s="654"/>
      <c r="E14" s="657"/>
      <c r="F14" s="645"/>
      <c r="G14" s="468"/>
      <c r="H14" s="630"/>
      <c r="I14" s="630"/>
      <c r="J14" s="630"/>
      <c r="K14" s="630"/>
      <c r="L14" s="630"/>
      <c r="M14" s="7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7"/>
      <c r="B15" s="709"/>
      <c r="C15" s="709"/>
      <c r="D15" s="654"/>
      <c r="E15" s="657"/>
      <c r="F15" s="645"/>
      <c r="G15" s="468"/>
      <c r="H15" s="630"/>
      <c r="I15" s="630"/>
      <c r="J15" s="630"/>
      <c r="K15" s="630"/>
      <c r="L15" s="630"/>
      <c r="M15" s="7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7"/>
      <c r="B16" s="709"/>
      <c r="C16" s="709"/>
      <c r="D16" s="654"/>
      <c r="E16" s="657"/>
      <c r="F16" s="645"/>
      <c r="G16" s="468"/>
      <c r="H16" s="630"/>
      <c r="I16" s="630"/>
      <c r="J16" s="630"/>
      <c r="K16" s="630"/>
      <c r="L16" s="630"/>
      <c r="M16" s="7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7"/>
      <c r="B17" s="709"/>
      <c r="C17" s="709"/>
      <c r="D17" s="654"/>
      <c r="E17" s="657"/>
      <c r="F17" s="645"/>
      <c r="G17" s="468"/>
      <c r="H17" s="630"/>
      <c r="I17" s="630"/>
      <c r="J17" s="630"/>
      <c r="K17" s="630"/>
      <c r="L17" s="630"/>
      <c r="M17" s="7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7"/>
      <c r="B18" s="709"/>
      <c r="C18" s="709"/>
      <c r="D18" s="654"/>
      <c r="E18" s="657"/>
      <c r="F18" s="645"/>
      <c r="G18" s="468"/>
      <c r="H18" s="630"/>
      <c r="I18" s="630"/>
      <c r="J18" s="630"/>
      <c r="K18" s="630"/>
      <c r="L18" s="630"/>
      <c r="M18" s="7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7"/>
      <c r="B19" s="709"/>
      <c r="C19" s="709"/>
      <c r="D19" s="654"/>
      <c r="E19" s="657"/>
      <c r="F19" s="645"/>
      <c r="G19" s="468"/>
      <c r="H19" s="630"/>
      <c r="I19" s="630"/>
      <c r="J19" s="630"/>
      <c r="K19" s="630"/>
      <c r="L19" s="630"/>
      <c r="M19" s="7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06">
        <f>'7- Mapa Final'!A20</f>
        <v>2</v>
      </c>
      <c r="B20" s="708" t="str">
        <f>'7- Mapa Final'!B20</f>
        <v>Contratar   bienes o servicios que no cumplan con requisitos y  necesidades  de la Entidad</v>
      </c>
      <c r="C20" s="708" t="str">
        <f>'7- Mapa Final'!C20</f>
        <v xml:space="preserve">Que los procesos estructurados no  se ciñan a los   requisitos legales y a traves de elllo no se adquieran los bienes y servicios requeridos  </v>
      </c>
      <c r="D20" s="653" t="str">
        <f>'7- Mapa Final'!J20</f>
        <v>Muy Baja - 1</v>
      </c>
      <c r="E20" s="656" t="str">
        <f>'7- Mapa Final'!K20</f>
        <v>Leve - 1</v>
      </c>
      <c r="F20" s="644" t="str">
        <f>'7- Mapa Final'!M20</f>
        <v>Bajo - 1</v>
      </c>
      <c r="G20" s="468"/>
      <c r="H20" s="630"/>
      <c r="I20" s="630"/>
      <c r="J20" s="630"/>
      <c r="K20" s="630"/>
      <c r="L20" s="630"/>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7"/>
      <c r="B21" s="709"/>
      <c r="C21" s="709"/>
      <c r="D21" s="654"/>
      <c r="E21" s="657"/>
      <c r="F21" s="645"/>
      <c r="G21" s="468"/>
      <c r="H21" s="630"/>
      <c r="I21" s="630"/>
      <c r="J21" s="630"/>
      <c r="K21" s="630"/>
      <c r="L21" s="630"/>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7"/>
      <c r="B22" s="709"/>
      <c r="C22" s="709"/>
      <c r="D22" s="654"/>
      <c r="E22" s="657"/>
      <c r="F22" s="645"/>
      <c r="G22" s="468"/>
      <c r="H22" s="630"/>
      <c r="I22" s="630"/>
      <c r="J22" s="630"/>
      <c r="K22" s="630"/>
      <c r="L22" s="630"/>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7"/>
      <c r="B23" s="709"/>
      <c r="C23" s="709"/>
      <c r="D23" s="654"/>
      <c r="E23" s="657"/>
      <c r="F23" s="645"/>
      <c r="G23" s="468"/>
      <c r="H23" s="630"/>
      <c r="I23" s="630"/>
      <c r="J23" s="630"/>
      <c r="K23" s="630"/>
      <c r="L23" s="630"/>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7"/>
      <c r="B24" s="709"/>
      <c r="C24" s="709"/>
      <c r="D24" s="654"/>
      <c r="E24" s="657"/>
      <c r="F24" s="645"/>
      <c r="G24" s="468"/>
      <c r="H24" s="630"/>
      <c r="I24" s="630"/>
      <c r="J24" s="630"/>
      <c r="K24" s="630"/>
      <c r="L24" s="630"/>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7"/>
      <c r="B25" s="709"/>
      <c r="C25" s="709"/>
      <c r="D25" s="654"/>
      <c r="E25" s="657"/>
      <c r="F25" s="645"/>
      <c r="G25" s="468"/>
      <c r="H25" s="630"/>
      <c r="I25" s="630"/>
      <c r="J25" s="630"/>
      <c r="K25" s="630"/>
      <c r="L25" s="630"/>
      <c r="M25" s="704"/>
      <c r="N25" s="34"/>
      <c r="O25" s="34"/>
    </row>
    <row r="26" spans="1:169">
      <c r="A26" s="707"/>
      <c r="B26" s="709"/>
      <c r="C26" s="709"/>
      <c r="D26" s="654"/>
      <c r="E26" s="657"/>
      <c r="F26" s="645"/>
      <c r="G26" s="468"/>
      <c r="H26" s="630"/>
      <c r="I26" s="630"/>
      <c r="J26" s="630"/>
      <c r="K26" s="630"/>
      <c r="L26" s="630"/>
      <c r="M26" s="704"/>
      <c r="N26" s="34"/>
      <c r="O26" s="34"/>
    </row>
    <row r="27" spans="1:169">
      <c r="A27" s="707"/>
      <c r="B27" s="709"/>
      <c r="C27" s="709"/>
      <c r="D27" s="654"/>
      <c r="E27" s="657"/>
      <c r="F27" s="645"/>
      <c r="G27" s="468"/>
      <c r="H27" s="630"/>
      <c r="I27" s="630"/>
      <c r="J27" s="630"/>
      <c r="K27" s="630"/>
      <c r="L27" s="630"/>
      <c r="M27" s="704"/>
      <c r="N27" s="34"/>
      <c r="O27" s="34"/>
    </row>
    <row r="28" spans="1:169">
      <c r="A28" s="707"/>
      <c r="B28" s="709"/>
      <c r="C28" s="709"/>
      <c r="D28" s="654"/>
      <c r="E28" s="657"/>
      <c r="F28" s="645"/>
      <c r="G28" s="468"/>
      <c r="H28" s="630"/>
      <c r="I28" s="630"/>
      <c r="J28" s="630"/>
      <c r="K28" s="630"/>
      <c r="L28" s="630"/>
      <c r="M28" s="704"/>
      <c r="N28" s="34"/>
      <c r="O28" s="34"/>
    </row>
    <row r="29" spans="1:169" ht="15" thickBot="1">
      <c r="A29" s="707"/>
      <c r="B29" s="709"/>
      <c r="C29" s="709"/>
      <c r="D29" s="654"/>
      <c r="E29" s="657"/>
      <c r="F29" s="645"/>
      <c r="G29" s="468"/>
      <c r="H29" s="630"/>
      <c r="I29" s="630"/>
      <c r="J29" s="630"/>
      <c r="K29" s="630"/>
      <c r="L29" s="630"/>
      <c r="M29" s="704"/>
      <c r="N29" s="34"/>
      <c r="O29" s="34"/>
    </row>
    <row r="30" spans="1:169" s="26" customFormat="1" ht="12.75" customHeight="1">
      <c r="A30" s="706">
        <f>'7- Mapa Final'!A30</f>
        <v>3</v>
      </c>
      <c r="B30" s="708" t="str">
        <f>'7- Mapa Final'!B30</f>
        <v>Recibir bienes o servicios que  no cumplen   requisitos y condiciones pactadas</v>
      </c>
      <c r="C30" s="708" t="str">
        <f>'7- Mapa Final'!C30</f>
        <v>Los bienes y servicios recibidos no tenga la calidad  estipulada y no  permitan satisfacer las necesidades  iidentificados por los  procesos</v>
      </c>
      <c r="D30" s="653" t="str">
        <f>'7- Mapa Final'!J30</f>
        <v>Muy Baja - 1</v>
      </c>
      <c r="E30" s="656" t="str">
        <f>'7- Mapa Final'!K30</f>
        <v>Leve - 1</v>
      </c>
      <c r="F30" s="644" t="str">
        <f>'7- Mapa Final'!M30</f>
        <v>Bajo - 1</v>
      </c>
      <c r="G30" s="468"/>
      <c r="H30" s="630"/>
      <c r="I30" s="630"/>
      <c r="J30" s="630"/>
      <c r="K30" s="630"/>
      <c r="L30" s="630"/>
      <c r="M30" s="7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707"/>
      <c r="B31" s="709"/>
      <c r="C31" s="709"/>
      <c r="D31" s="654"/>
      <c r="E31" s="657"/>
      <c r="F31" s="645"/>
      <c r="G31" s="468"/>
      <c r="H31" s="630"/>
      <c r="I31" s="630"/>
      <c r="J31" s="630"/>
      <c r="K31" s="630"/>
      <c r="L31" s="630"/>
      <c r="M31" s="7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707"/>
      <c r="B32" s="709"/>
      <c r="C32" s="709"/>
      <c r="D32" s="654"/>
      <c r="E32" s="657"/>
      <c r="F32" s="645"/>
      <c r="G32" s="468"/>
      <c r="H32" s="630"/>
      <c r="I32" s="630"/>
      <c r="J32" s="630"/>
      <c r="K32" s="630"/>
      <c r="L32" s="630"/>
      <c r="M32" s="7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707"/>
      <c r="B33" s="709"/>
      <c r="C33" s="709"/>
      <c r="D33" s="654"/>
      <c r="E33" s="657"/>
      <c r="F33" s="645"/>
      <c r="G33" s="468"/>
      <c r="H33" s="630"/>
      <c r="I33" s="630"/>
      <c r="J33" s="630"/>
      <c r="K33" s="630"/>
      <c r="L33" s="630"/>
      <c r="M33" s="7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707"/>
      <c r="B34" s="709"/>
      <c r="C34" s="709"/>
      <c r="D34" s="654"/>
      <c r="E34" s="657"/>
      <c r="F34" s="645"/>
      <c r="G34" s="468"/>
      <c r="H34" s="630"/>
      <c r="I34" s="630"/>
      <c r="J34" s="630"/>
      <c r="K34" s="630"/>
      <c r="L34" s="630"/>
      <c r="M34" s="7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707"/>
      <c r="B35" s="709"/>
      <c r="C35" s="709"/>
      <c r="D35" s="654"/>
      <c r="E35" s="657"/>
      <c r="F35" s="645"/>
      <c r="G35" s="468"/>
      <c r="H35" s="630"/>
      <c r="I35" s="630"/>
      <c r="J35" s="630"/>
      <c r="K35" s="630"/>
      <c r="L35" s="630"/>
      <c r="M35" s="704"/>
      <c r="N35" s="34"/>
      <c r="O35" s="34"/>
    </row>
    <row r="36" spans="1:169">
      <c r="A36" s="707"/>
      <c r="B36" s="709"/>
      <c r="C36" s="709"/>
      <c r="D36" s="654"/>
      <c r="E36" s="657"/>
      <c r="F36" s="645"/>
      <c r="G36" s="468"/>
      <c r="H36" s="630"/>
      <c r="I36" s="630"/>
      <c r="J36" s="630"/>
      <c r="K36" s="630"/>
      <c r="L36" s="630"/>
      <c r="M36" s="704"/>
      <c r="N36" s="34"/>
      <c r="O36" s="34"/>
    </row>
    <row r="37" spans="1:169">
      <c r="A37" s="707"/>
      <c r="B37" s="709"/>
      <c r="C37" s="709"/>
      <c r="D37" s="654"/>
      <c r="E37" s="657"/>
      <c r="F37" s="645"/>
      <c r="G37" s="468"/>
      <c r="H37" s="630"/>
      <c r="I37" s="630"/>
      <c r="J37" s="630"/>
      <c r="K37" s="630"/>
      <c r="L37" s="630"/>
      <c r="M37" s="704"/>
      <c r="N37" s="34"/>
      <c r="O37" s="34"/>
    </row>
    <row r="38" spans="1:169">
      <c r="A38" s="707"/>
      <c r="B38" s="709"/>
      <c r="C38" s="709"/>
      <c r="D38" s="654"/>
      <c r="E38" s="657"/>
      <c r="F38" s="645"/>
      <c r="G38" s="468"/>
      <c r="H38" s="630"/>
      <c r="I38" s="630"/>
      <c r="J38" s="630"/>
      <c r="K38" s="630"/>
      <c r="L38" s="630"/>
      <c r="M38" s="704"/>
      <c r="N38" s="34"/>
      <c r="O38" s="34"/>
    </row>
    <row r="39" spans="1:169" ht="15" thickBot="1">
      <c r="A39" s="707"/>
      <c r="B39" s="709"/>
      <c r="C39" s="709"/>
      <c r="D39" s="654"/>
      <c r="E39" s="657"/>
      <c r="F39" s="645"/>
      <c r="G39" s="468"/>
      <c r="H39" s="630"/>
      <c r="I39" s="630"/>
      <c r="J39" s="630"/>
      <c r="K39" s="630"/>
      <c r="L39" s="630"/>
      <c r="M39" s="704"/>
      <c r="N39" s="34"/>
      <c r="O39" s="34"/>
    </row>
    <row r="40" spans="1:169" s="26" customFormat="1" ht="12.75" customHeight="1">
      <c r="A40" s="706">
        <f>'7- Mapa Final'!A40</f>
        <v>4</v>
      </c>
      <c r="B40" s="708" t="str">
        <f>'7- Mapa Final'!B40</f>
        <v>Pérdida de competencia para liquidar los contratos en términos  legales o contractuales</v>
      </c>
      <c r="C40" s="708" t="str">
        <f>'7- Mapa Final'!C40</f>
        <v>Se generen Pérdidas de competencia para liquidar los contratos en términos  legales o contractuales</v>
      </c>
      <c r="D40" s="653" t="str">
        <f>'7- Mapa Final'!J40</f>
        <v>Muy Baja - 1</v>
      </c>
      <c r="E40" s="656" t="str">
        <f>'7- Mapa Final'!K40</f>
        <v>Leve - 1</v>
      </c>
      <c r="F40" s="644" t="str">
        <f>'7- Mapa Final'!M40</f>
        <v>Bajo - 1</v>
      </c>
      <c r="G40" s="468"/>
      <c r="H40" s="630"/>
      <c r="I40" s="630"/>
      <c r="J40" s="630"/>
      <c r="K40" s="630"/>
      <c r="L40" s="630"/>
      <c r="M40" s="70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707"/>
      <c r="B41" s="709"/>
      <c r="C41" s="709"/>
      <c r="D41" s="654"/>
      <c r="E41" s="657"/>
      <c r="F41" s="645"/>
      <c r="G41" s="468"/>
      <c r="H41" s="630"/>
      <c r="I41" s="630"/>
      <c r="J41" s="630"/>
      <c r="K41" s="630"/>
      <c r="L41" s="630"/>
      <c r="M41" s="7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707"/>
      <c r="B42" s="709"/>
      <c r="C42" s="709"/>
      <c r="D42" s="654"/>
      <c r="E42" s="657"/>
      <c r="F42" s="645"/>
      <c r="G42" s="468"/>
      <c r="H42" s="630"/>
      <c r="I42" s="630"/>
      <c r="J42" s="630"/>
      <c r="K42" s="630"/>
      <c r="L42" s="630"/>
      <c r="M42" s="7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707"/>
      <c r="B43" s="709"/>
      <c r="C43" s="709"/>
      <c r="D43" s="654"/>
      <c r="E43" s="657"/>
      <c r="F43" s="645"/>
      <c r="G43" s="468"/>
      <c r="H43" s="630"/>
      <c r="I43" s="630"/>
      <c r="J43" s="630"/>
      <c r="K43" s="630"/>
      <c r="L43" s="630"/>
      <c r="M43" s="7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707"/>
      <c r="B44" s="709"/>
      <c r="C44" s="709"/>
      <c r="D44" s="654"/>
      <c r="E44" s="657"/>
      <c r="F44" s="645"/>
      <c r="G44" s="468"/>
      <c r="H44" s="630"/>
      <c r="I44" s="630"/>
      <c r="J44" s="630"/>
      <c r="K44" s="630"/>
      <c r="L44" s="630"/>
      <c r="M44" s="7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707"/>
      <c r="B45" s="709"/>
      <c r="C45" s="709"/>
      <c r="D45" s="654"/>
      <c r="E45" s="657"/>
      <c r="F45" s="645"/>
      <c r="G45" s="468"/>
      <c r="H45" s="630"/>
      <c r="I45" s="630"/>
      <c r="J45" s="630"/>
      <c r="K45" s="630"/>
      <c r="L45" s="630"/>
      <c r="M45" s="704"/>
      <c r="N45" s="34"/>
      <c r="O45" s="34"/>
    </row>
    <row r="46" spans="1:169">
      <c r="A46" s="707"/>
      <c r="B46" s="709"/>
      <c r="C46" s="709"/>
      <c r="D46" s="654"/>
      <c r="E46" s="657"/>
      <c r="F46" s="645"/>
      <c r="G46" s="468"/>
      <c r="H46" s="630"/>
      <c r="I46" s="630"/>
      <c r="J46" s="630"/>
      <c r="K46" s="630"/>
      <c r="L46" s="630"/>
      <c r="M46" s="704"/>
      <c r="N46" s="34"/>
      <c r="O46" s="34"/>
    </row>
    <row r="47" spans="1:169">
      <c r="A47" s="707"/>
      <c r="B47" s="709"/>
      <c r="C47" s="709"/>
      <c r="D47" s="654"/>
      <c r="E47" s="657"/>
      <c r="F47" s="645"/>
      <c r="G47" s="468"/>
      <c r="H47" s="630"/>
      <c r="I47" s="630"/>
      <c r="J47" s="630"/>
      <c r="K47" s="630"/>
      <c r="L47" s="630"/>
      <c r="M47" s="704"/>
      <c r="N47" s="34"/>
      <c r="O47" s="34"/>
    </row>
    <row r="48" spans="1:169">
      <c r="A48" s="707"/>
      <c r="B48" s="709"/>
      <c r="C48" s="709"/>
      <c r="D48" s="654"/>
      <c r="E48" s="657"/>
      <c r="F48" s="645"/>
      <c r="G48" s="468"/>
      <c r="H48" s="630"/>
      <c r="I48" s="630"/>
      <c r="J48" s="630"/>
      <c r="K48" s="630"/>
      <c r="L48" s="630"/>
      <c r="M48" s="704"/>
      <c r="N48" s="34"/>
      <c r="O48" s="34"/>
    </row>
    <row r="49" spans="1:169" ht="15" thickBot="1">
      <c r="A49" s="707"/>
      <c r="B49" s="709"/>
      <c r="C49" s="709"/>
      <c r="D49" s="654"/>
      <c r="E49" s="657"/>
      <c r="F49" s="645"/>
      <c r="G49" s="468"/>
      <c r="H49" s="630"/>
      <c r="I49" s="630"/>
      <c r="J49" s="630"/>
      <c r="K49" s="630"/>
      <c r="L49" s="630"/>
      <c r="M49" s="704"/>
      <c r="N49" s="34"/>
      <c r="O49" s="34"/>
    </row>
    <row r="50" spans="1:169" s="26" customFormat="1" ht="12.75" customHeight="1">
      <c r="A50" s="706">
        <f>'7- Mapa Final'!A50</f>
        <v>5</v>
      </c>
      <c r="B50" s="708" t="str">
        <f>'7- Mapa Final'!B50</f>
        <v>Recibir dádivas o beneficios a nombre propio o de terceros para direccionar   la contratación a un  proveedor o a   bienes o servicios específicos</v>
      </c>
      <c r="C50" s="708" t="str">
        <f>'7- Mapa Final'!C50</f>
        <v>Se puede presentar filtración de datos sensibles sobre  estudios y documentos contractuales o interposicion de influencias</v>
      </c>
      <c r="D50" s="653" t="str">
        <f>'7- Mapa Final'!J50</f>
        <v>Muy Baja - 1</v>
      </c>
      <c r="E50" s="656" t="str">
        <f>'7- Mapa Final'!K50</f>
        <v>Catastrófico - 5</v>
      </c>
      <c r="F50" s="644" t="str">
        <f>'7- Mapa Final'!M50</f>
        <v>Extremo - 5</v>
      </c>
      <c r="G50" s="468"/>
      <c r="H50" s="630"/>
      <c r="I50" s="630"/>
      <c r="J50" s="630"/>
      <c r="K50" s="630"/>
      <c r="L50" s="630"/>
      <c r="M50" s="7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707"/>
      <c r="B51" s="709"/>
      <c r="C51" s="709"/>
      <c r="D51" s="654"/>
      <c r="E51" s="657"/>
      <c r="F51" s="645"/>
      <c r="G51" s="468"/>
      <c r="H51" s="630"/>
      <c r="I51" s="630"/>
      <c r="J51" s="630"/>
      <c r="K51" s="630"/>
      <c r="L51" s="630"/>
      <c r="M51" s="7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707"/>
      <c r="B52" s="709"/>
      <c r="C52" s="709"/>
      <c r="D52" s="654"/>
      <c r="E52" s="657"/>
      <c r="F52" s="645"/>
      <c r="G52" s="468"/>
      <c r="H52" s="630"/>
      <c r="I52" s="630"/>
      <c r="J52" s="630"/>
      <c r="K52" s="630"/>
      <c r="L52" s="630"/>
      <c r="M52" s="7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707"/>
      <c r="B53" s="709"/>
      <c r="C53" s="709"/>
      <c r="D53" s="654"/>
      <c r="E53" s="657"/>
      <c r="F53" s="645"/>
      <c r="G53" s="468"/>
      <c r="H53" s="630"/>
      <c r="I53" s="630"/>
      <c r="J53" s="630"/>
      <c r="K53" s="630"/>
      <c r="L53" s="630"/>
      <c r="M53" s="7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707"/>
      <c r="B54" s="709"/>
      <c r="C54" s="709"/>
      <c r="D54" s="654"/>
      <c r="E54" s="657"/>
      <c r="F54" s="645"/>
      <c r="G54" s="468"/>
      <c r="H54" s="630"/>
      <c r="I54" s="630"/>
      <c r="J54" s="630"/>
      <c r="K54" s="630"/>
      <c r="L54" s="630"/>
      <c r="M54" s="7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707"/>
      <c r="B55" s="709"/>
      <c r="C55" s="709"/>
      <c r="D55" s="654"/>
      <c r="E55" s="657"/>
      <c r="F55" s="645"/>
      <c r="G55" s="468"/>
      <c r="H55" s="630"/>
      <c r="I55" s="630"/>
      <c r="J55" s="630"/>
      <c r="K55" s="630"/>
      <c r="L55" s="630"/>
      <c r="M55" s="704"/>
      <c r="N55" s="34"/>
      <c r="O55" s="34"/>
    </row>
    <row r="56" spans="1:169">
      <c r="A56" s="707"/>
      <c r="B56" s="709"/>
      <c r="C56" s="709"/>
      <c r="D56" s="654"/>
      <c r="E56" s="657"/>
      <c r="F56" s="645"/>
      <c r="G56" s="468"/>
      <c r="H56" s="630"/>
      <c r="I56" s="630"/>
      <c r="J56" s="630"/>
      <c r="K56" s="630"/>
      <c r="L56" s="630"/>
      <c r="M56" s="704"/>
      <c r="N56" s="34"/>
      <c r="O56" s="34"/>
    </row>
    <row r="57" spans="1:169">
      <c r="A57" s="707"/>
      <c r="B57" s="709"/>
      <c r="C57" s="709"/>
      <c r="D57" s="654"/>
      <c r="E57" s="657"/>
      <c r="F57" s="645"/>
      <c r="G57" s="468"/>
      <c r="H57" s="630"/>
      <c r="I57" s="630"/>
      <c r="J57" s="630"/>
      <c r="K57" s="630"/>
      <c r="L57" s="630"/>
      <c r="M57" s="704"/>
      <c r="N57" s="34"/>
      <c r="O57" s="34"/>
    </row>
    <row r="58" spans="1:169">
      <c r="A58" s="707"/>
      <c r="B58" s="709"/>
      <c r="C58" s="709"/>
      <c r="D58" s="654"/>
      <c r="E58" s="657"/>
      <c r="F58" s="645"/>
      <c r="G58" s="468"/>
      <c r="H58" s="630"/>
      <c r="I58" s="630"/>
      <c r="J58" s="630"/>
      <c r="K58" s="630"/>
      <c r="L58" s="630"/>
      <c r="M58" s="704"/>
      <c r="N58" s="34"/>
      <c r="O58" s="34"/>
    </row>
    <row r="59" spans="1:169" ht="15" thickBot="1">
      <c r="A59" s="707"/>
      <c r="B59" s="709"/>
      <c r="C59" s="709"/>
      <c r="D59" s="654"/>
      <c r="E59" s="657"/>
      <c r="F59" s="645"/>
      <c r="G59" s="468"/>
      <c r="H59" s="630"/>
      <c r="I59" s="630"/>
      <c r="J59" s="630"/>
      <c r="K59" s="630"/>
      <c r="L59" s="630"/>
      <c r="M59" s="704"/>
      <c r="N59" s="34"/>
      <c r="O59" s="34"/>
    </row>
    <row r="60" spans="1:169" s="26" customFormat="1" ht="12.75" customHeight="1">
      <c r="A60" s="706">
        <f>'7- Mapa Final'!A60</f>
        <v>6</v>
      </c>
      <c r="B60" s="708" t="str">
        <f>'7- Mapa Final'!B60</f>
        <v>Ofrecer, prometer y entregar, aceptar o solicitar adiciones  de  contratos incurriendo en sobrecostos, durante la ejecución contractual, de forma indebida para obtener beneficio propio y/o de terceros</v>
      </c>
      <c r="C60" s="708" t="str">
        <f>'7- Mapa Final'!C60</f>
        <v xml:space="preserve">Cuando se solicita y/o se otorga el visto bueno jurídico para la adición de un contrato de forma indebida en beneficio  propio y/o de terceros </v>
      </c>
      <c r="D60" s="653" t="str">
        <f>'7- Mapa Final'!J60</f>
        <v>Muy Baja - 1</v>
      </c>
      <c r="E60" s="656" t="str">
        <f>'7- Mapa Final'!K60</f>
        <v>Leve - 1</v>
      </c>
      <c r="F60" s="644" t="str">
        <f>'7- Mapa Final'!M60</f>
        <v>Bajo - 1</v>
      </c>
      <c r="G60" s="468"/>
      <c r="H60" s="630"/>
      <c r="I60" s="630"/>
      <c r="J60" s="630"/>
      <c r="K60" s="630"/>
      <c r="L60" s="630"/>
      <c r="M60" s="70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707"/>
      <c r="B61" s="709"/>
      <c r="C61" s="709"/>
      <c r="D61" s="654"/>
      <c r="E61" s="657"/>
      <c r="F61" s="645"/>
      <c r="G61" s="468"/>
      <c r="H61" s="630"/>
      <c r="I61" s="630"/>
      <c r="J61" s="630"/>
      <c r="K61" s="630"/>
      <c r="L61" s="630"/>
      <c r="M61" s="70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707"/>
      <c r="B62" s="709"/>
      <c r="C62" s="709"/>
      <c r="D62" s="654"/>
      <c r="E62" s="657"/>
      <c r="F62" s="645"/>
      <c r="G62" s="468"/>
      <c r="H62" s="630"/>
      <c r="I62" s="630"/>
      <c r="J62" s="630"/>
      <c r="K62" s="630"/>
      <c r="L62" s="630"/>
      <c r="M62" s="70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707"/>
      <c r="B63" s="709"/>
      <c r="C63" s="709"/>
      <c r="D63" s="654"/>
      <c r="E63" s="657"/>
      <c r="F63" s="645"/>
      <c r="G63" s="468"/>
      <c r="H63" s="630"/>
      <c r="I63" s="630"/>
      <c r="J63" s="630"/>
      <c r="K63" s="630"/>
      <c r="L63" s="630"/>
      <c r="M63" s="70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707"/>
      <c r="B64" s="709"/>
      <c r="C64" s="709"/>
      <c r="D64" s="654"/>
      <c r="E64" s="657"/>
      <c r="F64" s="645"/>
      <c r="G64" s="468"/>
      <c r="H64" s="630"/>
      <c r="I64" s="630"/>
      <c r="J64" s="630"/>
      <c r="K64" s="630"/>
      <c r="L64" s="630"/>
      <c r="M64" s="70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707"/>
      <c r="B65" s="709"/>
      <c r="C65" s="709"/>
      <c r="D65" s="654"/>
      <c r="E65" s="657"/>
      <c r="F65" s="645"/>
      <c r="G65" s="468"/>
      <c r="H65" s="630"/>
      <c r="I65" s="630"/>
      <c r="J65" s="630"/>
      <c r="K65" s="630"/>
      <c r="L65" s="630"/>
      <c r="M65" s="704"/>
      <c r="N65" s="34"/>
      <c r="O65" s="34"/>
    </row>
    <row r="66" spans="1:169">
      <c r="A66" s="707"/>
      <c r="B66" s="709"/>
      <c r="C66" s="709"/>
      <c r="D66" s="654"/>
      <c r="E66" s="657"/>
      <c r="F66" s="645"/>
      <c r="G66" s="468"/>
      <c r="H66" s="630"/>
      <c r="I66" s="630"/>
      <c r="J66" s="630"/>
      <c r="K66" s="630"/>
      <c r="L66" s="630"/>
      <c r="M66" s="704"/>
      <c r="N66" s="34"/>
      <c r="O66" s="34"/>
    </row>
    <row r="67" spans="1:169">
      <c r="A67" s="707"/>
      <c r="B67" s="709"/>
      <c r="C67" s="709"/>
      <c r="D67" s="654"/>
      <c r="E67" s="657"/>
      <c r="F67" s="645"/>
      <c r="G67" s="468"/>
      <c r="H67" s="630"/>
      <c r="I67" s="630"/>
      <c r="J67" s="630"/>
      <c r="K67" s="630"/>
      <c r="L67" s="630"/>
      <c r="M67" s="704"/>
      <c r="N67" s="34"/>
      <c r="O67" s="34"/>
    </row>
    <row r="68" spans="1:169">
      <c r="A68" s="707"/>
      <c r="B68" s="709"/>
      <c r="C68" s="709"/>
      <c r="D68" s="654"/>
      <c r="E68" s="657"/>
      <c r="F68" s="645"/>
      <c r="G68" s="468"/>
      <c r="H68" s="630"/>
      <c r="I68" s="630"/>
      <c r="J68" s="630"/>
      <c r="K68" s="630"/>
      <c r="L68" s="630"/>
      <c r="M68" s="704"/>
      <c r="N68" s="34"/>
      <c r="O68" s="34"/>
    </row>
    <row r="69" spans="1:169" ht="15" thickBot="1">
      <c r="A69" s="707"/>
      <c r="B69" s="709"/>
      <c r="C69" s="709"/>
      <c r="D69" s="654"/>
      <c r="E69" s="657"/>
      <c r="F69" s="645"/>
      <c r="G69" s="468"/>
      <c r="H69" s="630"/>
      <c r="I69" s="630"/>
      <c r="J69" s="630"/>
      <c r="K69" s="630"/>
      <c r="L69" s="630"/>
      <c r="M69" s="704"/>
      <c r="N69" s="34"/>
      <c r="O69" s="34"/>
    </row>
    <row r="70" spans="1:169" s="26" customFormat="1" ht="12.75" customHeight="1">
      <c r="A70" s="706">
        <f>'7- Mapa Final'!A70</f>
        <v>7</v>
      </c>
      <c r="B70" s="70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708" t="str">
        <f>'7- Mapa Final'!C70</f>
        <v>Cuando  se direccionan los requisitos habilitanes y técnicos para favorecer  indebidamente ciertos proponentes (pliegos sastre).</v>
      </c>
      <c r="D70" s="653" t="str">
        <f>'7- Mapa Final'!J70</f>
        <v>Muy Baja - 1</v>
      </c>
      <c r="E70" s="656" t="str">
        <f>'7- Mapa Final'!K70</f>
        <v>Leve - 1</v>
      </c>
      <c r="F70" s="644" t="str">
        <f>'7- Mapa Final'!M70</f>
        <v>Bajo - 1</v>
      </c>
      <c r="G70" s="468"/>
      <c r="H70" s="630"/>
      <c r="I70" s="630"/>
      <c r="J70" s="630"/>
      <c r="K70" s="630"/>
      <c r="L70" s="630"/>
      <c r="M70" s="70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707"/>
      <c r="B71" s="709"/>
      <c r="C71" s="709"/>
      <c r="D71" s="654"/>
      <c r="E71" s="657"/>
      <c r="F71" s="645"/>
      <c r="G71" s="468"/>
      <c r="H71" s="630"/>
      <c r="I71" s="630"/>
      <c r="J71" s="630"/>
      <c r="K71" s="630"/>
      <c r="L71" s="630"/>
      <c r="M71" s="70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707"/>
      <c r="B72" s="709"/>
      <c r="C72" s="709"/>
      <c r="D72" s="654"/>
      <c r="E72" s="657"/>
      <c r="F72" s="645"/>
      <c r="G72" s="468"/>
      <c r="H72" s="630"/>
      <c r="I72" s="630"/>
      <c r="J72" s="630"/>
      <c r="K72" s="630"/>
      <c r="L72" s="630"/>
      <c r="M72" s="70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707"/>
      <c r="B73" s="709"/>
      <c r="C73" s="709"/>
      <c r="D73" s="654"/>
      <c r="E73" s="657"/>
      <c r="F73" s="645"/>
      <c r="G73" s="468"/>
      <c r="H73" s="630"/>
      <c r="I73" s="630"/>
      <c r="J73" s="630"/>
      <c r="K73" s="630"/>
      <c r="L73" s="630"/>
      <c r="M73" s="70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707"/>
      <c r="B74" s="709"/>
      <c r="C74" s="709"/>
      <c r="D74" s="654"/>
      <c r="E74" s="657"/>
      <c r="F74" s="645"/>
      <c r="G74" s="468"/>
      <c r="H74" s="630"/>
      <c r="I74" s="630"/>
      <c r="J74" s="630"/>
      <c r="K74" s="630"/>
      <c r="L74" s="630"/>
      <c r="M74" s="70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707"/>
      <c r="B75" s="709"/>
      <c r="C75" s="709"/>
      <c r="D75" s="654"/>
      <c r="E75" s="657"/>
      <c r="F75" s="645"/>
      <c r="G75" s="468"/>
      <c r="H75" s="630"/>
      <c r="I75" s="630"/>
      <c r="J75" s="630"/>
      <c r="K75" s="630"/>
      <c r="L75" s="630"/>
      <c r="M75" s="704"/>
      <c r="N75" s="34"/>
      <c r="O75" s="34"/>
    </row>
    <row r="76" spans="1:169">
      <c r="A76" s="707"/>
      <c r="B76" s="709"/>
      <c r="C76" s="709"/>
      <c r="D76" s="654"/>
      <c r="E76" s="657"/>
      <c r="F76" s="645"/>
      <c r="G76" s="468"/>
      <c r="H76" s="630"/>
      <c r="I76" s="630"/>
      <c r="J76" s="630"/>
      <c r="K76" s="630"/>
      <c r="L76" s="630"/>
      <c r="M76" s="704"/>
      <c r="N76" s="34"/>
      <c r="O76" s="34"/>
    </row>
    <row r="77" spans="1:169">
      <c r="A77" s="707"/>
      <c r="B77" s="709"/>
      <c r="C77" s="709"/>
      <c r="D77" s="654"/>
      <c r="E77" s="657"/>
      <c r="F77" s="645"/>
      <c r="G77" s="468"/>
      <c r="H77" s="630"/>
      <c r="I77" s="630"/>
      <c r="J77" s="630"/>
      <c r="K77" s="630"/>
      <c r="L77" s="630"/>
      <c r="M77" s="704"/>
      <c r="N77" s="34"/>
      <c r="O77" s="34"/>
    </row>
    <row r="78" spans="1:169">
      <c r="A78" s="707"/>
      <c r="B78" s="709"/>
      <c r="C78" s="709"/>
      <c r="D78" s="654"/>
      <c r="E78" s="657"/>
      <c r="F78" s="645"/>
      <c r="G78" s="468"/>
      <c r="H78" s="630"/>
      <c r="I78" s="630"/>
      <c r="J78" s="630"/>
      <c r="K78" s="630"/>
      <c r="L78" s="630"/>
      <c r="M78" s="704"/>
      <c r="N78" s="34"/>
      <c r="O78" s="34"/>
    </row>
    <row r="79" spans="1:169" ht="15" thickBot="1">
      <c r="A79" s="707"/>
      <c r="B79" s="709"/>
      <c r="C79" s="709"/>
      <c r="D79" s="654"/>
      <c r="E79" s="657"/>
      <c r="F79" s="645"/>
      <c r="G79" s="469"/>
      <c r="H79" s="660"/>
      <c r="I79" s="660"/>
      <c r="J79" s="660"/>
      <c r="K79" s="660"/>
      <c r="L79" s="660"/>
      <c r="M79" s="705"/>
      <c r="N79" s="34"/>
      <c r="O79" s="34"/>
    </row>
    <row r="80" spans="1:169" ht="15" customHeight="1">
      <c r="A80" s="706">
        <f>'7- Mapa Final'!A80</f>
        <v>8</v>
      </c>
      <c r="B80" s="708" t="str">
        <f>'7- Mapa Final'!B80</f>
        <v xml:space="preserve">Ofrecer, prometer y entregar, aceptar o solicitar una dádiva en beneficio propio o de un tercero para evitar ser objeto de sanción contractual </v>
      </c>
      <c r="C80" s="708" t="str">
        <f>'7- Mapa Final'!C80</f>
        <v xml:space="preserve">Cuando se abstiene de imponer una sanción contractual, cuando jurídicamente es procedente, con ocasión de una  dádiva en beneficio propio o de un tercero </v>
      </c>
      <c r="D80" s="653" t="str">
        <f>'7- Mapa Final'!J80</f>
        <v>Muy Baja - 1</v>
      </c>
      <c r="E80" s="656" t="str">
        <f>'7- Mapa Final'!K80</f>
        <v>Menor - 2</v>
      </c>
      <c r="F80" s="644" t="str">
        <f>'7- Mapa Final'!M80</f>
        <v>Bajo - 2</v>
      </c>
      <c r="G80" s="468"/>
      <c r="H80" s="630"/>
      <c r="I80" s="630"/>
      <c r="J80" s="630"/>
      <c r="K80" s="630"/>
      <c r="L80" s="630"/>
      <c r="M80" s="704"/>
    </row>
    <row r="81" spans="1:13">
      <c r="A81" s="707"/>
      <c r="B81" s="709"/>
      <c r="C81" s="709"/>
      <c r="D81" s="654"/>
      <c r="E81" s="657"/>
      <c r="F81" s="645"/>
      <c r="G81" s="468"/>
      <c r="H81" s="630"/>
      <c r="I81" s="630"/>
      <c r="J81" s="630"/>
      <c r="K81" s="630"/>
      <c r="L81" s="630"/>
      <c r="M81" s="704"/>
    </row>
    <row r="82" spans="1:13">
      <c r="A82" s="707"/>
      <c r="B82" s="709"/>
      <c r="C82" s="709"/>
      <c r="D82" s="654"/>
      <c r="E82" s="657"/>
      <c r="F82" s="645"/>
      <c r="G82" s="468"/>
      <c r="H82" s="630"/>
      <c r="I82" s="630"/>
      <c r="J82" s="630"/>
      <c r="K82" s="630"/>
      <c r="L82" s="630"/>
      <c r="M82" s="704"/>
    </row>
    <row r="83" spans="1:13">
      <c r="A83" s="707"/>
      <c r="B83" s="709"/>
      <c r="C83" s="709"/>
      <c r="D83" s="654"/>
      <c r="E83" s="657"/>
      <c r="F83" s="645"/>
      <c r="G83" s="468"/>
      <c r="H83" s="630"/>
      <c r="I83" s="630"/>
      <c r="J83" s="630"/>
      <c r="K83" s="630"/>
      <c r="L83" s="630"/>
      <c r="M83" s="704"/>
    </row>
    <row r="84" spans="1:13">
      <c r="A84" s="707"/>
      <c r="B84" s="709"/>
      <c r="C84" s="709"/>
      <c r="D84" s="654"/>
      <c r="E84" s="657"/>
      <c r="F84" s="645"/>
      <c r="G84" s="468"/>
      <c r="H84" s="630"/>
      <c r="I84" s="630"/>
      <c r="J84" s="630"/>
      <c r="K84" s="630"/>
      <c r="L84" s="630"/>
      <c r="M84" s="704"/>
    </row>
    <row r="85" spans="1:13">
      <c r="A85" s="707"/>
      <c r="B85" s="709"/>
      <c r="C85" s="709"/>
      <c r="D85" s="654"/>
      <c r="E85" s="657"/>
      <c r="F85" s="645"/>
      <c r="G85" s="468"/>
      <c r="H85" s="630"/>
      <c r="I85" s="630"/>
      <c r="J85" s="630"/>
      <c r="K85" s="630"/>
      <c r="L85" s="630"/>
      <c r="M85" s="704"/>
    </row>
    <row r="86" spans="1:13">
      <c r="A86" s="707"/>
      <c r="B86" s="709"/>
      <c r="C86" s="709"/>
      <c r="D86" s="654"/>
      <c r="E86" s="657"/>
      <c r="F86" s="645"/>
      <c r="G86" s="468"/>
      <c r="H86" s="630"/>
      <c r="I86" s="630"/>
      <c r="J86" s="630"/>
      <c r="K86" s="630"/>
      <c r="L86" s="630"/>
      <c r="M86" s="704"/>
    </row>
    <row r="87" spans="1:13">
      <c r="A87" s="707"/>
      <c r="B87" s="709"/>
      <c r="C87" s="709"/>
      <c r="D87" s="654"/>
      <c r="E87" s="657"/>
      <c r="F87" s="645"/>
      <c r="G87" s="468"/>
      <c r="H87" s="630"/>
      <c r="I87" s="630"/>
      <c r="J87" s="630"/>
      <c r="K87" s="630"/>
      <c r="L87" s="630"/>
      <c r="M87" s="704"/>
    </row>
    <row r="88" spans="1:13">
      <c r="A88" s="707"/>
      <c r="B88" s="709"/>
      <c r="C88" s="709"/>
      <c r="D88" s="654"/>
      <c r="E88" s="657"/>
      <c r="F88" s="645"/>
      <c r="G88" s="468"/>
      <c r="H88" s="630"/>
      <c r="I88" s="630"/>
      <c r="J88" s="630"/>
      <c r="K88" s="630"/>
      <c r="L88" s="630"/>
      <c r="M88" s="704"/>
    </row>
    <row r="89" spans="1:13" ht="15" thickBot="1">
      <c r="A89" s="707"/>
      <c r="B89" s="709"/>
      <c r="C89" s="709"/>
      <c r="D89" s="654"/>
      <c r="E89" s="657"/>
      <c r="F89" s="645"/>
      <c r="G89" s="469"/>
      <c r="H89" s="660"/>
      <c r="I89" s="660"/>
      <c r="J89" s="660"/>
      <c r="K89" s="660"/>
      <c r="L89" s="660"/>
      <c r="M89" s="705"/>
    </row>
    <row r="90" spans="1:13" ht="15" customHeight="1">
      <c r="A90" s="706">
        <f>'7- Mapa Final'!A90</f>
        <v>9</v>
      </c>
      <c r="B90" s="708" t="str">
        <f>'7- Mapa Final'!B90</f>
        <v>Ofrecer, prometer y entregar, aceptar o solicitar una ventaja indebida  para influir o direccionar el cumplimiento de una evaluación de la oferta para satisfacer un interés personal, de manera directa o indirecta o por interpuesta persona.</v>
      </c>
      <c r="C90" s="708" t="str">
        <f>'7- Mapa Final'!C90</f>
        <v>Cuando  se direccionan las evaluaciones para favorecer  indebidamente ciertos proponentes</v>
      </c>
      <c r="D90" s="653" t="str">
        <f>'7- Mapa Final'!J90</f>
        <v>Muy Baja - 1</v>
      </c>
      <c r="E90" s="656" t="str">
        <f>'7- Mapa Final'!K90</f>
        <v>Leve - 1</v>
      </c>
      <c r="F90" s="644" t="str">
        <f>'7- Mapa Final'!M90</f>
        <v>Bajo - 1</v>
      </c>
      <c r="G90" s="468"/>
      <c r="H90" s="630"/>
      <c r="I90" s="630"/>
      <c r="J90" s="630"/>
      <c r="K90" s="630"/>
      <c r="L90" s="630"/>
      <c r="M90" s="704"/>
    </row>
    <row r="91" spans="1:13">
      <c r="A91" s="707"/>
      <c r="B91" s="709"/>
      <c r="C91" s="709"/>
      <c r="D91" s="654"/>
      <c r="E91" s="657"/>
      <c r="F91" s="645"/>
      <c r="G91" s="468"/>
      <c r="H91" s="630"/>
      <c r="I91" s="630"/>
      <c r="J91" s="630"/>
      <c r="K91" s="630"/>
      <c r="L91" s="630"/>
      <c r="M91" s="704"/>
    </row>
    <row r="92" spans="1:13">
      <c r="A92" s="707"/>
      <c r="B92" s="709"/>
      <c r="C92" s="709"/>
      <c r="D92" s="654"/>
      <c r="E92" s="657"/>
      <c r="F92" s="645"/>
      <c r="G92" s="468"/>
      <c r="H92" s="630"/>
      <c r="I92" s="630"/>
      <c r="J92" s="630"/>
      <c r="K92" s="630"/>
      <c r="L92" s="630"/>
      <c r="M92" s="704"/>
    </row>
    <row r="93" spans="1:13">
      <c r="A93" s="707"/>
      <c r="B93" s="709"/>
      <c r="C93" s="709"/>
      <c r="D93" s="654"/>
      <c r="E93" s="657"/>
      <c r="F93" s="645"/>
      <c r="G93" s="468"/>
      <c r="H93" s="630"/>
      <c r="I93" s="630"/>
      <c r="J93" s="630"/>
      <c r="K93" s="630"/>
      <c r="L93" s="630"/>
      <c r="M93" s="704"/>
    </row>
    <row r="94" spans="1:13">
      <c r="A94" s="707"/>
      <c r="B94" s="709"/>
      <c r="C94" s="709"/>
      <c r="D94" s="654"/>
      <c r="E94" s="657"/>
      <c r="F94" s="645"/>
      <c r="G94" s="468"/>
      <c r="H94" s="630"/>
      <c r="I94" s="630"/>
      <c r="J94" s="630"/>
      <c r="K94" s="630"/>
      <c r="L94" s="630"/>
      <c r="M94" s="704"/>
    </row>
    <row r="95" spans="1:13">
      <c r="A95" s="707"/>
      <c r="B95" s="709"/>
      <c r="C95" s="709"/>
      <c r="D95" s="654"/>
      <c r="E95" s="657"/>
      <c r="F95" s="645"/>
      <c r="G95" s="468"/>
      <c r="H95" s="630"/>
      <c r="I95" s="630"/>
      <c r="J95" s="630"/>
      <c r="K95" s="630"/>
      <c r="L95" s="630"/>
      <c r="M95" s="704"/>
    </row>
    <row r="96" spans="1:13">
      <c r="A96" s="707"/>
      <c r="B96" s="709"/>
      <c r="C96" s="709"/>
      <c r="D96" s="654"/>
      <c r="E96" s="657"/>
      <c r="F96" s="645"/>
      <c r="G96" s="468"/>
      <c r="H96" s="630"/>
      <c r="I96" s="630"/>
      <c r="J96" s="630"/>
      <c r="K96" s="630"/>
      <c r="L96" s="630"/>
      <c r="M96" s="704"/>
    </row>
    <row r="97" spans="1:13">
      <c r="A97" s="707"/>
      <c r="B97" s="709"/>
      <c r="C97" s="709"/>
      <c r="D97" s="654"/>
      <c r="E97" s="657"/>
      <c r="F97" s="645"/>
      <c r="G97" s="468"/>
      <c r="H97" s="630"/>
      <c r="I97" s="630"/>
      <c r="J97" s="630"/>
      <c r="K97" s="630"/>
      <c r="L97" s="630"/>
      <c r="M97" s="704"/>
    </row>
    <row r="98" spans="1:13">
      <c r="A98" s="707"/>
      <c r="B98" s="709"/>
      <c r="C98" s="709"/>
      <c r="D98" s="654"/>
      <c r="E98" s="657"/>
      <c r="F98" s="645"/>
      <c r="G98" s="468"/>
      <c r="H98" s="630"/>
      <c r="I98" s="630"/>
      <c r="J98" s="630"/>
      <c r="K98" s="630"/>
      <c r="L98" s="630"/>
      <c r="M98" s="704"/>
    </row>
    <row r="99" spans="1:13" ht="15" thickBot="1">
      <c r="A99" s="707"/>
      <c r="B99" s="709"/>
      <c r="C99" s="709"/>
      <c r="D99" s="654"/>
      <c r="E99" s="657"/>
      <c r="F99" s="645"/>
      <c r="G99" s="469"/>
      <c r="H99" s="660"/>
      <c r="I99" s="660"/>
      <c r="J99" s="660"/>
      <c r="K99" s="660"/>
      <c r="L99" s="660"/>
      <c r="M99" s="705"/>
    </row>
  </sheetData>
  <mergeCells count="134">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70" zoomScaleNormal="70" workbookViewId="0">
      <selection activeCell="C5" sqref="C5:M5"/>
    </sheetView>
  </sheetViews>
  <sheetFormatPr baseColWidth="10" defaultColWidth="11.453125" defaultRowHeight="14.5"/>
  <cols>
    <col min="1" max="1" width="18.453125" style="5" customWidth="1"/>
    <col min="2" max="2" width="35.81640625" style="5" customWidth="1"/>
    <col min="3" max="3" width="40.26953125" customWidth="1"/>
    <col min="4" max="4" width="16.81640625" style="89"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2"/>
  </cols>
  <sheetData>
    <row r="1" spans="1:271" s="19" customFormat="1" ht="16.5" customHeight="1">
      <c r="A1" s="662"/>
      <c r="B1" s="663"/>
      <c r="C1" s="666"/>
      <c r="D1" s="666"/>
      <c r="E1" s="666"/>
      <c r="F1" s="666"/>
      <c r="G1" s="666"/>
      <c r="H1" s="666"/>
      <c r="I1" s="666"/>
      <c r="J1" s="667"/>
      <c r="K1" s="661"/>
      <c r="L1" s="661"/>
      <c r="M1" s="6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4"/>
      <c r="B2" s="665"/>
      <c r="C2" s="668"/>
      <c r="D2" s="668"/>
      <c r="E2" s="668"/>
      <c r="F2" s="668"/>
      <c r="G2" s="668"/>
      <c r="H2" s="668"/>
      <c r="I2" s="668"/>
      <c r="J2" s="669"/>
      <c r="K2" s="661"/>
      <c r="L2" s="661"/>
      <c r="M2" s="6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8"/>
      <c r="D3" s="668"/>
      <c r="E3" s="668"/>
      <c r="F3" s="668"/>
      <c r="G3" s="668"/>
      <c r="H3" s="668"/>
      <c r="I3" s="668"/>
      <c r="J3" s="669"/>
      <c r="K3" s="661"/>
      <c r="L3" s="661"/>
      <c r="M3" s="6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63" t="s">
        <v>268</v>
      </c>
      <c r="B4" s="563"/>
      <c r="C4" s="535" t="s">
        <v>269</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63" t="s">
        <v>270</v>
      </c>
      <c r="B5" s="563"/>
      <c r="C5" s="534" t="s">
        <v>36</v>
      </c>
      <c r="D5" s="534"/>
      <c r="E5" s="534"/>
      <c r="F5" s="534"/>
      <c r="G5" s="534"/>
      <c r="H5" s="534"/>
      <c r="I5" s="534"/>
      <c r="J5" s="534"/>
      <c r="K5" s="534"/>
      <c r="L5" s="534"/>
      <c r="M5" s="5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63" t="s">
        <v>271</v>
      </c>
      <c r="B6" s="563"/>
      <c r="C6" s="680" t="s">
        <v>272</v>
      </c>
      <c r="D6" s="681"/>
      <c r="E6" s="681"/>
      <c r="F6" s="681"/>
      <c r="G6" s="681"/>
      <c r="H6" s="681"/>
      <c r="I6" s="681"/>
      <c r="J6" s="681"/>
      <c r="K6" s="681"/>
      <c r="L6" s="681"/>
      <c r="M6" s="6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5" t="s">
        <v>495</v>
      </c>
      <c r="B7" s="676"/>
      <c r="C7" s="677"/>
      <c r="D7" s="678" t="s">
        <v>496</v>
      </c>
      <c r="E7" s="678"/>
      <c r="F7" s="678"/>
      <c r="G7" s="679" t="s">
        <v>497</v>
      </c>
      <c r="H7" s="670" t="s">
        <v>498</v>
      </c>
      <c r="I7" s="672" t="s">
        <v>499</v>
      </c>
      <c r="J7" s="673"/>
      <c r="K7" s="672" t="s">
        <v>500</v>
      </c>
      <c r="L7" s="673"/>
      <c r="M7" s="674"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5" t="s">
        <v>212</v>
      </c>
      <c r="D8" s="28" t="s">
        <v>222</v>
      </c>
      <c r="E8" s="28" t="s">
        <v>502</v>
      </c>
      <c r="F8" s="28" t="s">
        <v>503</v>
      </c>
      <c r="G8" s="679"/>
      <c r="H8" s="671"/>
      <c r="I8" s="29" t="s">
        <v>504</v>
      </c>
      <c r="J8" s="29" t="s">
        <v>505</v>
      </c>
      <c r="K8" s="29" t="s">
        <v>506</v>
      </c>
      <c r="L8" s="29" t="s">
        <v>507</v>
      </c>
      <c r="M8" s="6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6">
        <f>'7- Mapa Final'!A10</f>
        <v>1</v>
      </c>
      <c r="B10" s="708" t="str">
        <f>'7- Mapa Final'!B10</f>
        <v xml:space="preserve">Inadecuada planeación de la contratación  </v>
      </c>
      <c r="C10" s="708" t="str">
        <f>'7- Mapa Final'!C10</f>
        <v xml:space="preserve">El Plan Anual de Contratación no atienda las  necesidades y la oportunidad requerida por los procesos de la Entidad  </v>
      </c>
      <c r="D10" s="653" t="str">
        <f>'7- Mapa Final'!J10</f>
        <v>Muy Baja - 1</v>
      </c>
      <c r="E10" s="656" t="str">
        <f>'7- Mapa Final'!K10</f>
        <v>Menor - 2</v>
      </c>
      <c r="F10" s="644" t="str">
        <f>'7- Mapa Final'!M10</f>
        <v>Bajo - 2</v>
      </c>
      <c r="G10" s="467"/>
      <c r="H10" s="631"/>
      <c r="I10" s="631"/>
      <c r="J10" s="631"/>
      <c r="K10" s="631"/>
      <c r="L10" s="631"/>
      <c r="M10" s="7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7"/>
      <c r="B11" s="709"/>
      <c r="C11" s="709"/>
      <c r="D11" s="654"/>
      <c r="E11" s="657"/>
      <c r="F11" s="645"/>
      <c r="G11" s="468"/>
      <c r="H11" s="630"/>
      <c r="I11" s="630"/>
      <c r="J11" s="630"/>
      <c r="K11" s="630"/>
      <c r="L11" s="630"/>
      <c r="M11" s="7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7"/>
      <c r="B12" s="709"/>
      <c r="C12" s="709"/>
      <c r="D12" s="654"/>
      <c r="E12" s="657"/>
      <c r="F12" s="645"/>
      <c r="G12" s="468"/>
      <c r="H12" s="630"/>
      <c r="I12" s="630"/>
      <c r="J12" s="630"/>
      <c r="K12" s="630"/>
      <c r="L12" s="630"/>
      <c r="M12" s="7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7"/>
      <c r="B13" s="709"/>
      <c r="C13" s="709"/>
      <c r="D13" s="654"/>
      <c r="E13" s="657"/>
      <c r="F13" s="645"/>
      <c r="G13" s="468"/>
      <c r="H13" s="630"/>
      <c r="I13" s="630"/>
      <c r="J13" s="630"/>
      <c r="K13" s="630"/>
      <c r="L13" s="630"/>
      <c r="M13" s="7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7"/>
      <c r="B14" s="709"/>
      <c r="C14" s="709"/>
      <c r="D14" s="654"/>
      <c r="E14" s="657"/>
      <c r="F14" s="645"/>
      <c r="G14" s="468"/>
      <c r="H14" s="630"/>
      <c r="I14" s="630"/>
      <c r="J14" s="630"/>
      <c r="K14" s="630"/>
      <c r="L14" s="630"/>
      <c r="M14" s="7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7"/>
      <c r="B15" s="709"/>
      <c r="C15" s="709"/>
      <c r="D15" s="654"/>
      <c r="E15" s="657"/>
      <c r="F15" s="645"/>
      <c r="G15" s="468"/>
      <c r="H15" s="630"/>
      <c r="I15" s="630"/>
      <c r="J15" s="630"/>
      <c r="K15" s="630"/>
      <c r="L15" s="630"/>
      <c r="M15" s="7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7"/>
      <c r="B16" s="709"/>
      <c r="C16" s="709"/>
      <c r="D16" s="654"/>
      <c r="E16" s="657"/>
      <c r="F16" s="645"/>
      <c r="G16" s="468"/>
      <c r="H16" s="630"/>
      <c r="I16" s="630"/>
      <c r="J16" s="630"/>
      <c r="K16" s="630"/>
      <c r="L16" s="630"/>
      <c r="M16" s="7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7"/>
      <c r="B17" s="709"/>
      <c r="C17" s="709"/>
      <c r="D17" s="654"/>
      <c r="E17" s="657"/>
      <c r="F17" s="645"/>
      <c r="G17" s="468"/>
      <c r="H17" s="630"/>
      <c r="I17" s="630"/>
      <c r="J17" s="630"/>
      <c r="K17" s="630"/>
      <c r="L17" s="630"/>
      <c r="M17" s="7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7"/>
      <c r="B18" s="709"/>
      <c r="C18" s="709"/>
      <c r="D18" s="654"/>
      <c r="E18" s="657"/>
      <c r="F18" s="645"/>
      <c r="G18" s="468"/>
      <c r="H18" s="630"/>
      <c r="I18" s="630"/>
      <c r="J18" s="630"/>
      <c r="K18" s="630"/>
      <c r="L18" s="630"/>
      <c r="M18" s="7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7"/>
      <c r="B19" s="709"/>
      <c r="C19" s="709"/>
      <c r="D19" s="654"/>
      <c r="E19" s="657"/>
      <c r="F19" s="645"/>
      <c r="G19" s="468"/>
      <c r="H19" s="630"/>
      <c r="I19" s="630"/>
      <c r="J19" s="630"/>
      <c r="K19" s="630"/>
      <c r="L19" s="630"/>
      <c r="M19" s="7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06">
        <f>'7- Mapa Final'!A20</f>
        <v>2</v>
      </c>
      <c r="B20" s="708" t="str">
        <f>'7- Mapa Final'!B20</f>
        <v>Contratar   bienes o servicios que no cumplan con requisitos y  necesidades  de la Entidad</v>
      </c>
      <c r="C20" s="708" t="str">
        <f>'7- Mapa Final'!C20</f>
        <v xml:space="preserve">Que los procesos estructurados no  se ciñan a los   requisitos legales y a traves de elllo no se adquieran los bienes y servicios requeridos  </v>
      </c>
      <c r="D20" s="653" t="str">
        <f>'7- Mapa Final'!J20</f>
        <v>Muy Baja - 1</v>
      </c>
      <c r="E20" s="656" t="str">
        <f>'7- Mapa Final'!K20</f>
        <v>Leve - 1</v>
      </c>
      <c r="F20" s="644" t="str">
        <f>'7- Mapa Final'!M20</f>
        <v>Bajo - 1</v>
      </c>
      <c r="G20" s="468"/>
      <c r="H20" s="630"/>
      <c r="I20" s="630"/>
      <c r="J20" s="630"/>
      <c r="K20" s="630"/>
      <c r="L20" s="630"/>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7"/>
      <c r="B21" s="709"/>
      <c r="C21" s="709"/>
      <c r="D21" s="654"/>
      <c r="E21" s="657"/>
      <c r="F21" s="645"/>
      <c r="G21" s="468"/>
      <c r="H21" s="630"/>
      <c r="I21" s="630"/>
      <c r="J21" s="630"/>
      <c r="K21" s="630"/>
      <c r="L21" s="630"/>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7"/>
      <c r="B22" s="709"/>
      <c r="C22" s="709"/>
      <c r="D22" s="654"/>
      <c r="E22" s="657"/>
      <c r="F22" s="645"/>
      <c r="G22" s="468"/>
      <c r="H22" s="630"/>
      <c r="I22" s="630"/>
      <c r="J22" s="630"/>
      <c r="K22" s="630"/>
      <c r="L22" s="630"/>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7"/>
      <c r="B23" s="709"/>
      <c r="C23" s="709"/>
      <c r="D23" s="654"/>
      <c r="E23" s="657"/>
      <c r="F23" s="645"/>
      <c r="G23" s="468"/>
      <c r="H23" s="630"/>
      <c r="I23" s="630"/>
      <c r="J23" s="630"/>
      <c r="K23" s="630"/>
      <c r="L23" s="630"/>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7"/>
      <c r="B24" s="709"/>
      <c r="C24" s="709"/>
      <c r="D24" s="654"/>
      <c r="E24" s="657"/>
      <c r="F24" s="645"/>
      <c r="G24" s="468"/>
      <c r="H24" s="630"/>
      <c r="I24" s="630"/>
      <c r="J24" s="630"/>
      <c r="K24" s="630"/>
      <c r="L24" s="630"/>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7"/>
      <c r="B25" s="709"/>
      <c r="C25" s="709"/>
      <c r="D25" s="654"/>
      <c r="E25" s="657"/>
      <c r="F25" s="645"/>
      <c r="G25" s="468"/>
      <c r="H25" s="630"/>
      <c r="I25" s="630"/>
      <c r="J25" s="630"/>
      <c r="K25" s="630"/>
      <c r="L25" s="630"/>
      <c r="M25" s="704"/>
      <c r="N25" s="34"/>
      <c r="O25" s="34"/>
    </row>
    <row r="26" spans="1:169">
      <c r="A26" s="707"/>
      <c r="B26" s="709"/>
      <c r="C26" s="709"/>
      <c r="D26" s="654"/>
      <c r="E26" s="657"/>
      <c r="F26" s="645"/>
      <c r="G26" s="468"/>
      <c r="H26" s="630"/>
      <c r="I26" s="630"/>
      <c r="J26" s="630"/>
      <c r="K26" s="630"/>
      <c r="L26" s="630"/>
      <c r="M26" s="704"/>
      <c r="N26" s="34"/>
      <c r="O26" s="34"/>
    </row>
    <row r="27" spans="1:169">
      <c r="A27" s="707"/>
      <c r="B27" s="709"/>
      <c r="C27" s="709"/>
      <c r="D27" s="654"/>
      <c r="E27" s="657"/>
      <c r="F27" s="645"/>
      <c r="G27" s="468"/>
      <c r="H27" s="630"/>
      <c r="I27" s="630"/>
      <c r="J27" s="630"/>
      <c r="K27" s="630"/>
      <c r="L27" s="630"/>
      <c r="M27" s="704"/>
      <c r="N27" s="34"/>
      <c r="O27" s="34"/>
    </row>
    <row r="28" spans="1:169">
      <c r="A28" s="707"/>
      <c r="B28" s="709"/>
      <c r="C28" s="709"/>
      <c r="D28" s="654"/>
      <c r="E28" s="657"/>
      <c r="F28" s="645"/>
      <c r="G28" s="468"/>
      <c r="H28" s="630"/>
      <c r="I28" s="630"/>
      <c r="J28" s="630"/>
      <c r="K28" s="630"/>
      <c r="L28" s="630"/>
      <c r="M28" s="704"/>
      <c r="N28" s="34"/>
      <c r="O28" s="34"/>
    </row>
    <row r="29" spans="1:169" ht="15" thickBot="1">
      <c r="A29" s="707"/>
      <c r="B29" s="709"/>
      <c r="C29" s="709"/>
      <c r="D29" s="654"/>
      <c r="E29" s="657"/>
      <c r="F29" s="645"/>
      <c r="G29" s="468"/>
      <c r="H29" s="630"/>
      <c r="I29" s="630"/>
      <c r="J29" s="630"/>
      <c r="K29" s="630"/>
      <c r="L29" s="630"/>
      <c r="M29" s="704"/>
      <c r="N29" s="34"/>
      <c r="O29" s="34"/>
    </row>
    <row r="30" spans="1:169" s="26" customFormat="1" ht="12.75" customHeight="1">
      <c r="A30" s="706">
        <f>'7- Mapa Final'!A30</f>
        <v>3</v>
      </c>
      <c r="B30" s="708" t="str">
        <f>'7- Mapa Final'!B30</f>
        <v>Recibir bienes o servicios que  no cumplen   requisitos y condiciones pactadas</v>
      </c>
      <c r="C30" s="708" t="str">
        <f>'7- Mapa Final'!C30</f>
        <v>Los bienes y servicios recibidos no tenga la calidad  estipulada y no  permitan satisfacer las necesidades  iidentificados por los  procesos</v>
      </c>
      <c r="D30" s="653" t="str">
        <f>'7- Mapa Final'!J30</f>
        <v>Muy Baja - 1</v>
      </c>
      <c r="E30" s="656" t="str">
        <f>'7- Mapa Final'!K30</f>
        <v>Leve - 1</v>
      </c>
      <c r="F30" s="644" t="str">
        <f>'7- Mapa Final'!M30</f>
        <v>Bajo - 1</v>
      </c>
      <c r="G30" s="468"/>
      <c r="H30" s="630"/>
      <c r="I30" s="630"/>
      <c r="J30" s="630"/>
      <c r="K30" s="630"/>
      <c r="L30" s="630"/>
      <c r="M30" s="7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707"/>
      <c r="B31" s="709"/>
      <c r="C31" s="709"/>
      <c r="D31" s="654"/>
      <c r="E31" s="657"/>
      <c r="F31" s="645"/>
      <c r="G31" s="468"/>
      <c r="H31" s="630"/>
      <c r="I31" s="630"/>
      <c r="J31" s="630"/>
      <c r="K31" s="630"/>
      <c r="L31" s="630"/>
      <c r="M31" s="7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707"/>
      <c r="B32" s="709"/>
      <c r="C32" s="709"/>
      <c r="D32" s="654"/>
      <c r="E32" s="657"/>
      <c r="F32" s="645"/>
      <c r="G32" s="468"/>
      <c r="H32" s="630"/>
      <c r="I32" s="630"/>
      <c r="J32" s="630"/>
      <c r="K32" s="630"/>
      <c r="L32" s="630"/>
      <c r="M32" s="7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707"/>
      <c r="B33" s="709"/>
      <c r="C33" s="709"/>
      <c r="D33" s="654"/>
      <c r="E33" s="657"/>
      <c r="F33" s="645"/>
      <c r="G33" s="468"/>
      <c r="H33" s="630"/>
      <c r="I33" s="630"/>
      <c r="J33" s="630"/>
      <c r="K33" s="630"/>
      <c r="L33" s="630"/>
      <c r="M33" s="7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707"/>
      <c r="B34" s="709"/>
      <c r="C34" s="709"/>
      <c r="D34" s="654"/>
      <c r="E34" s="657"/>
      <c r="F34" s="645"/>
      <c r="G34" s="468"/>
      <c r="H34" s="630"/>
      <c r="I34" s="630"/>
      <c r="J34" s="630"/>
      <c r="K34" s="630"/>
      <c r="L34" s="630"/>
      <c r="M34" s="7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707"/>
      <c r="B35" s="709"/>
      <c r="C35" s="709"/>
      <c r="D35" s="654"/>
      <c r="E35" s="657"/>
      <c r="F35" s="645"/>
      <c r="G35" s="468"/>
      <c r="H35" s="630"/>
      <c r="I35" s="630"/>
      <c r="J35" s="630"/>
      <c r="K35" s="630"/>
      <c r="L35" s="630"/>
      <c r="M35" s="704"/>
      <c r="N35" s="34"/>
      <c r="O35" s="34"/>
    </row>
    <row r="36" spans="1:169">
      <c r="A36" s="707"/>
      <c r="B36" s="709"/>
      <c r="C36" s="709"/>
      <c r="D36" s="654"/>
      <c r="E36" s="657"/>
      <c r="F36" s="645"/>
      <c r="G36" s="468"/>
      <c r="H36" s="630"/>
      <c r="I36" s="630"/>
      <c r="J36" s="630"/>
      <c r="K36" s="630"/>
      <c r="L36" s="630"/>
      <c r="M36" s="704"/>
      <c r="N36" s="34"/>
      <c r="O36" s="34"/>
    </row>
    <row r="37" spans="1:169">
      <c r="A37" s="707"/>
      <c r="B37" s="709"/>
      <c r="C37" s="709"/>
      <c r="D37" s="654"/>
      <c r="E37" s="657"/>
      <c r="F37" s="645"/>
      <c r="G37" s="468"/>
      <c r="H37" s="630"/>
      <c r="I37" s="630"/>
      <c r="J37" s="630"/>
      <c r="K37" s="630"/>
      <c r="L37" s="630"/>
      <c r="M37" s="704"/>
      <c r="N37" s="34"/>
      <c r="O37" s="34"/>
    </row>
    <row r="38" spans="1:169">
      <c r="A38" s="707"/>
      <c r="B38" s="709"/>
      <c r="C38" s="709"/>
      <c r="D38" s="654"/>
      <c r="E38" s="657"/>
      <c r="F38" s="645"/>
      <c r="G38" s="468"/>
      <c r="H38" s="630"/>
      <c r="I38" s="630"/>
      <c r="J38" s="630"/>
      <c r="K38" s="630"/>
      <c r="L38" s="630"/>
      <c r="M38" s="704"/>
      <c r="N38" s="34"/>
      <c r="O38" s="34"/>
    </row>
    <row r="39" spans="1:169" ht="15" thickBot="1">
      <c r="A39" s="707"/>
      <c r="B39" s="709"/>
      <c r="C39" s="709"/>
      <c r="D39" s="654"/>
      <c r="E39" s="657"/>
      <c r="F39" s="645"/>
      <c r="G39" s="468"/>
      <c r="H39" s="630"/>
      <c r="I39" s="630"/>
      <c r="J39" s="630"/>
      <c r="K39" s="630"/>
      <c r="L39" s="630"/>
      <c r="M39" s="704"/>
      <c r="N39" s="34"/>
      <c r="O39" s="34"/>
    </row>
    <row r="40" spans="1:169" s="26" customFormat="1" ht="12.75" customHeight="1">
      <c r="A40" s="706">
        <f>'7- Mapa Final'!A40</f>
        <v>4</v>
      </c>
      <c r="B40" s="708" t="str">
        <f>'7- Mapa Final'!B40</f>
        <v>Pérdida de competencia para liquidar los contratos en términos  legales o contractuales</v>
      </c>
      <c r="C40" s="708" t="str">
        <f>'7- Mapa Final'!C40</f>
        <v>Se generen Pérdidas de competencia para liquidar los contratos en términos  legales o contractuales</v>
      </c>
      <c r="D40" s="653" t="str">
        <f>'7- Mapa Final'!J40</f>
        <v>Muy Baja - 1</v>
      </c>
      <c r="E40" s="656" t="str">
        <f>'7- Mapa Final'!K40</f>
        <v>Leve - 1</v>
      </c>
      <c r="F40" s="644" t="str">
        <f>'7- Mapa Final'!M40</f>
        <v>Bajo - 1</v>
      </c>
      <c r="G40" s="468"/>
      <c r="H40" s="630"/>
      <c r="I40" s="630"/>
      <c r="J40" s="630"/>
      <c r="K40" s="630"/>
      <c r="L40" s="630"/>
      <c r="M40" s="70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707"/>
      <c r="B41" s="709"/>
      <c r="C41" s="709"/>
      <c r="D41" s="654"/>
      <c r="E41" s="657"/>
      <c r="F41" s="645"/>
      <c r="G41" s="468"/>
      <c r="H41" s="630"/>
      <c r="I41" s="630"/>
      <c r="J41" s="630"/>
      <c r="K41" s="630"/>
      <c r="L41" s="630"/>
      <c r="M41" s="7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707"/>
      <c r="B42" s="709"/>
      <c r="C42" s="709"/>
      <c r="D42" s="654"/>
      <c r="E42" s="657"/>
      <c r="F42" s="645"/>
      <c r="G42" s="468"/>
      <c r="H42" s="630"/>
      <c r="I42" s="630"/>
      <c r="J42" s="630"/>
      <c r="K42" s="630"/>
      <c r="L42" s="630"/>
      <c r="M42" s="7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707"/>
      <c r="B43" s="709"/>
      <c r="C43" s="709"/>
      <c r="D43" s="654"/>
      <c r="E43" s="657"/>
      <c r="F43" s="645"/>
      <c r="G43" s="468"/>
      <c r="H43" s="630"/>
      <c r="I43" s="630"/>
      <c r="J43" s="630"/>
      <c r="K43" s="630"/>
      <c r="L43" s="630"/>
      <c r="M43" s="7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707"/>
      <c r="B44" s="709"/>
      <c r="C44" s="709"/>
      <c r="D44" s="654"/>
      <c r="E44" s="657"/>
      <c r="F44" s="645"/>
      <c r="G44" s="468"/>
      <c r="H44" s="630"/>
      <c r="I44" s="630"/>
      <c r="J44" s="630"/>
      <c r="K44" s="630"/>
      <c r="L44" s="630"/>
      <c r="M44" s="7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707"/>
      <c r="B45" s="709"/>
      <c r="C45" s="709"/>
      <c r="D45" s="654"/>
      <c r="E45" s="657"/>
      <c r="F45" s="645"/>
      <c r="G45" s="468"/>
      <c r="H45" s="630"/>
      <c r="I45" s="630"/>
      <c r="J45" s="630"/>
      <c r="K45" s="630"/>
      <c r="L45" s="630"/>
      <c r="M45" s="704"/>
      <c r="N45" s="34"/>
      <c r="O45" s="34"/>
    </row>
    <row r="46" spans="1:169">
      <c r="A46" s="707"/>
      <c r="B46" s="709"/>
      <c r="C46" s="709"/>
      <c r="D46" s="654"/>
      <c r="E46" s="657"/>
      <c r="F46" s="645"/>
      <c r="G46" s="468"/>
      <c r="H46" s="630"/>
      <c r="I46" s="630"/>
      <c r="J46" s="630"/>
      <c r="K46" s="630"/>
      <c r="L46" s="630"/>
      <c r="M46" s="704"/>
      <c r="N46" s="34"/>
      <c r="O46" s="34"/>
    </row>
    <row r="47" spans="1:169">
      <c r="A47" s="707"/>
      <c r="B47" s="709"/>
      <c r="C47" s="709"/>
      <c r="D47" s="654"/>
      <c r="E47" s="657"/>
      <c r="F47" s="645"/>
      <c r="G47" s="468"/>
      <c r="H47" s="630"/>
      <c r="I47" s="630"/>
      <c r="J47" s="630"/>
      <c r="K47" s="630"/>
      <c r="L47" s="630"/>
      <c r="M47" s="704"/>
      <c r="N47" s="34"/>
      <c r="O47" s="34"/>
    </row>
    <row r="48" spans="1:169">
      <c r="A48" s="707"/>
      <c r="B48" s="709"/>
      <c r="C48" s="709"/>
      <c r="D48" s="654"/>
      <c r="E48" s="657"/>
      <c r="F48" s="645"/>
      <c r="G48" s="468"/>
      <c r="H48" s="630"/>
      <c r="I48" s="630"/>
      <c r="J48" s="630"/>
      <c r="K48" s="630"/>
      <c r="L48" s="630"/>
      <c r="M48" s="704"/>
      <c r="N48" s="34"/>
      <c r="O48" s="34"/>
    </row>
    <row r="49" spans="1:169" ht="15" thickBot="1">
      <c r="A49" s="707"/>
      <c r="B49" s="709"/>
      <c r="C49" s="709"/>
      <c r="D49" s="654"/>
      <c r="E49" s="657"/>
      <c r="F49" s="645"/>
      <c r="G49" s="468"/>
      <c r="H49" s="630"/>
      <c r="I49" s="630"/>
      <c r="J49" s="630"/>
      <c r="K49" s="630"/>
      <c r="L49" s="630"/>
      <c r="M49" s="704"/>
      <c r="N49" s="34"/>
      <c r="O49" s="34"/>
    </row>
    <row r="50" spans="1:169" s="26" customFormat="1" ht="12.75" customHeight="1">
      <c r="A50" s="706">
        <f>'7- Mapa Final'!A50</f>
        <v>5</v>
      </c>
      <c r="B50" s="708" t="str">
        <f>'7- Mapa Final'!B50</f>
        <v>Recibir dádivas o beneficios a nombre propio o de terceros para direccionar   la contratación a un  proveedor o a   bienes o servicios específicos</v>
      </c>
      <c r="C50" s="708" t="str">
        <f>'7- Mapa Final'!C50</f>
        <v>Se puede presentar filtración de datos sensibles sobre  estudios y documentos contractuales o interposicion de influencias</v>
      </c>
      <c r="D50" s="653" t="str">
        <f>'7- Mapa Final'!J50</f>
        <v>Muy Baja - 1</v>
      </c>
      <c r="E50" s="656" t="str">
        <f>'7- Mapa Final'!K50</f>
        <v>Catastrófico - 5</v>
      </c>
      <c r="F50" s="644" t="str">
        <f>'7- Mapa Final'!M50</f>
        <v>Extremo - 5</v>
      </c>
      <c r="G50" s="468"/>
      <c r="H50" s="630"/>
      <c r="I50" s="630"/>
      <c r="J50" s="630"/>
      <c r="K50" s="630"/>
      <c r="L50" s="630"/>
      <c r="M50" s="7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707"/>
      <c r="B51" s="709"/>
      <c r="C51" s="709"/>
      <c r="D51" s="654"/>
      <c r="E51" s="657"/>
      <c r="F51" s="645"/>
      <c r="G51" s="468"/>
      <c r="H51" s="630"/>
      <c r="I51" s="630"/>
      <c r="J51" s="630"/>
      <c r="K51" s="630"/>
      <c r="L51" s="630"/>
      <c r="M51" s="7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707"/>
      <c r="B52" s="709"/>
      <c r="C52" s="709"/>
      <c r="D52" s="654"/>
      <c r="E52" s="657"/>
      <c r="F52" s="645"/>
      <c r="G52" s="468"/>
      <c r="H52" s="630"/>
      <c r="I52" s="630"/>
      <c r="J52" s="630"/>
      <c r="K52" s="630"/>
      <c r="L52" s="630"/>
      <c r="M52" s="7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707"/>
      <c r="B53" s="709"/>
      <c r="C53" s="709"/>
      <c r="D53" s="654"/>
      <c r="E53" s="657"/>
      <c r="F53" s="645"/>
      <c r="G53" s="468"/>
      <c r="H53" s="630"/>
      <c r="I53" s="630"/>
      <c r="J53" s="630"/>
      <c r="K53" s="630"/>
      <c r="L53" s="630"/>
      <c r="M53" s="7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707"/>
      <c r="B54" s="709"/>
      <c r="C54" s="709"/>
      <c r="D54" s="654"/>
      <c r="E54" s="657"/>
      <c r="F54" s="645"/>
      <c r="G54" s="468"/>
      <c r="H54" s="630"/>
      <c r="I54" s="630"/>
      <c r="J54" s="630"/>
      <c r="K54" s="630"/>
      <c r="L54" s="630"/>
      <c r="M54" s="7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707"/>
      <c r="B55" s="709"/>
      <c r="C55" s="709"/>
      <c r="D55" s="654"/>
      <c r="E55" s="657"/>
      <c r="F55" s="645"/>
      <c r="G55" s="468"/>
      <c r="H55" s="630"/>
      <c r="I55" s="630"/>
      <c r="J55" s="630"/>
      <c r="K55" s="630"/>
      <c r="L55" s="630"/>
      <c r="M55" s="704"/>
      <c r="N55" s="34"/>
      <c r="O55" s="34"/>
    </row>
    <row r="56" spans="1:169">
      <c r="A56" s="707"/>
      <c r="B56" s="709"/>
      <c r="C56" s="709"/>
      <c r="D56" s="654"/>
      <c r="E56" s="657"/>
      <c r="F56" s="645"/>
      <c r="G56" s="468"/>
      <c r="H56" s="630"/>
      <c r="I56" s="630"/>
      <c r="J56" s="630"/>
      <c r="K56" s="630"/>
      <c r="L56" s="630"/>
      <c r="M56" s="704"/>
      <c r="N56" s="34"/>
      <c r="O56" s="34"/>
    </row>
    <row r="57" spans="1:169">
      <c r="A57" s="707"/>
      <c r="B57" s="709"/>
      <c r="C57" s="709"/>
      <c r="D57" s="654"/>
      <c r="E57" s="657"/>
      <c r="F57" s="645"/>
      <c r="G57" s="468"/>
      <c r="H57" s="630"/>
      <c r="I57" s="630"/>
      <c r="J57" s="630"/>
      <c r="K57" s="630"/>
      <c r="L57" s="630"/>
      <c r="M57" s="704"/>
      <c r="N57" s="34"/>
      <c r="O57" s="34"/>
    </row>
    <row r="58" spans="1:169">
      <c r="A58" s="707"/>
      <c r="B58" s="709"/>
      <c r="C58" s="709"/>
      <c r="D58" s="654"/>
      <c r="E58" s="657"/>
      <c r="F58" s="645"/>
      <c r="G58" s="468"/>
      <c r="H58" s="630"/>
      <c r="I58" s="630"/>
      <c r="J58" s="630"/>
      <c r="K58" s="630"/>
      <c r="L58" s="630"/>
      <c r="M58" s="704"/>
      <c r="N58" s="34"/>
      <c r="O58" s="34"/>
    </row>
    <row r="59" spans="1:169" ht="15" thickBot="1">
      <c r="A59" s="707"/>
      <c r="B59" s="709"/>
      <c r="C59" s="709"/>
      <c r="D59" s="654"/>
      <c r="E59" s="657"/>
      <c r="F59" s="645"/>
      <c r="G59" s="468"/>
      <c r="H59" s="630"/>
      <c r="I59" s="630"/>
      <c r="J59" s="630"/>
      <c r="K59" s="630"/>
      <c r="L59" s="630"/>
      <c r="M59" s="704"/>
      <c r="N59" s="34"/>
      <c r="O59" s="34"/>
    </row>
    <row r="60" spans="1:169" s="26" customFormat="1" ht="12.75" customHeight="1">
      <c r="A60" s="706">
        <f>'7- Mapa Final'!A60</f>
        <v>6</v>
      </c>
      <c r="B60" s="708" t="str">
        <f>'7- Mapa Final'!B60</f>
        <v>Ofrecer, prometer y entregar, aceptar o solicitar adiciones  de  contratos incurriendo en sobrecostos, durante la ejecución contractual, de forma indebida para obtener beneficio propio y/o de terceros</v>
      </c>
      <c r="C60" s="708" t="str">
        <f>'7- Mapa Final'!C60</f>
        <v xml:space="preserve">Cuando se solicita y/o se otorga el visto bueno jurídico para la adición de un contrato de forma indebida en beneficio  propio y/o de terceros </v>
      </c>
      <c r="D60" s="653" t="str">
        <f>'7- Mapa Final'!J60</f>
        <v>Muy Baja - 1</v>
      </c>
      <c r="E60" s="656" t="str">
        <f>'7- Mapa Final'!K60</f>
        <v>Leve - 1</v>
      </c>
      <c r="F60" s="644" t="str">
        <f>'7- Mapa Final'!M60</f>
        <v>Bajo - 1</v>
      </c>
      <c r="G60" s="468"/>
      <c r="H60" s="630"/>
      <c r="I60" s="630"/>
      <c r="J60" s="630"/>
      <c r="K60" s="630"/>
      <c r="L60" s="630"/>
      <c r="M60" s="70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707"/>
      <c r="B61" s="709"/>
      <c r="C61" s="709"/>
      <c r="D61" s="654"/>
      <c r="E61" s="657"/>
      <c r="F61" s="645"/>
      <c r="G61" s="468"/>
      <c r="H61" s="630"/>
      <c r="I61" s="630"/>
      <c r="J61" s="630"/>
      <c r="K61" s="630"/>
      <c r="L61" s="630"/>
      <c r="M61" s="70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707"/>
      <c r="B62" s="709"/>
      <c r="C62" s="709"/>
      <c r="D62" s="654"/>
      <c r="E62" s="657"/>
      <c r="F62" s="645"/>
      <c r="G62" s="468"/>
      <c r="H62" s="630"/>
      <c r="I62" s="630"/>
      <c r="J62" s="630"/>
      <c r="K62" s="630"/>
      <c r="L62" s="630"/>
      <c r="M62" s="70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707"/>
      <c r="B63" s="709"/>
      <c r="C63" s="709"/>
      <c r="D63" s="654"/>
      <c r="E63" s="657"/>
      <c r="F63" s="645"/>
      <c r="G63" s="468"/>
      <c r="H63" s="630"/>
      <c r="I63" s="630"/>
      <c r="J63" s="630"/>
      <c r="K63" s="630"/>
      <c r="L63" s="630"/>
      <c r="M63" s="70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707"/>
      <c r="B64" s="709"/>
      <c r="C64" s="709"/>
      <c r="D64" s="654"/>
      <c r="E64" s="657"/>
      <c r="F64" s="645"/>
      <c r="G64" s="468"/>
      <c r="H64" s="630"/>
      <c r="I64" s="630"/>
      <c r="J64" s="630"/>
      <c r="K64" s="630"/>
      <c r="L64" s="630"/>
      <c r="M64" s="70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707"/>
      <c r="B65" s="709"/>
      <c r="C65" s="709"/>
      <c r="D65" s="654"/>
      <c r="E65" s="657"/>
      <c r="F65" s="645"/>
      <c r="G65" s="468"/>
      <c r="H65" s="630"/>
      <c r="I65" s="630"/>
      <c r="J65" s="630"/>
      <c r="K65" s="630"/>
      <c r="L65" s="630"/>
      <c r="M65" s="704"/>
      <c r="N65" s="34"/>
      <c r="O65" s="34"/>
    </row>
    <row r="66" spans="1:15">
      <c r="A66" s="707"/>
      <c r="B66" s="709"/>
      <c r="C66" s="709"/>
      <c r="D66" s="654"/>
      <c r="E66" s="657"/>
      <c r="F66" s="645"/>
      <c r="G66" s="468"/>
      <c r="H66" s="630"/>
      <c r="I66" s="630"/>
      <c r="J66" s="630"/>
      <c r="K66" s="630"/>
      <c r="L66" s="630"/>
      <c r="M66" s="704"/>
      <c r="N66" s="34"/>
      <c r="O66" s="34"/>
    </row>
    <row r="67" spans="1:15">
      <c r="A67" s="707"/>
      <c r="B67" s="709"/>
      <c r="C67" s="709"/>
      <c r="D67" s="654"/>
      <c r="E67" s="657"/>
      <c r="F67" s="645"/>
      <c r="G67" s="468"/>
      <c r="H67" s="630"/>
      <c r="I67" s="630"/>
      <c r="J67" s="630"/>
      <c r="K67" s="630"/>
      <c r="L67" s="630"/>
      <c r="M67" s="704"/>
      <c r="N67" s="34"/>
      <c r="O67" s="34"/>
    </row>
    <row r="68" spans="1:15">
      <c r="A68" s="707"/>
      <c r="B68" s="709"/>
      <c r="C68" s="709"/>
      <c r="D68" s="654"/>
      <c r="E68" s="657"/>
      <c r="F68" s="645"/>
      <c r="G68" s="468"/>
      <c r="H68" s="630"/>
      <c r="I68" s="630"/>
      <c r="J68" s="630"/>
      <c r="K68" s="630"/>
      <c r="L68" s="630"/>
      <c r="M68" s="704"/>
      <c r="N68" s="34"/>
      <c r="O68" s="34"/>
    </row>
    <row r="69" spans="1:15" ht="15" thickBot="1">
      <c r="A69" s="707"/>
      <c r="B69" s="709"/>
      <c r="C69" s="709"/>
      <c r="D69" s="654"/>
      <c r="E69" s="657"/>
      <c r="F69" s="645"/>
      <c r="G69" s="469"/>
      <c r="H69" s="660"/>
      <c r="I69" s="660"/>
      <c r="J69" s="660"/>
      <c r="K69" s="660"/>
      <c r="L69" s="660"/>
      <c r="M69" s="705"/>
      <c r="N69" s="34"/>
      <c r="O69" s="34"/>
    </row>
    <row r="70" spans="1:15" ht="15" customHeight="1">
      <c r="A70" s="706">
        <f>'7- Mapa Final'!A70</f>
        <v>7</v>
      </c>
      <c r="B70" s="70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708" t="str">
        <f>'7- Mapa Final'!C70</f>
        <v>Cuando  se direccionan los requisitos habilitanes y técnicos para favorecer  indebidamente ciertos proponentes (pliegos sastre).</v>
      </c>
      <c r="D70" s="653" t="str">
        <f>'7- Mapa Final'!J70</f>
        <v>Muy Baja - 1</v>
      </c>
      <c r="E70" s="656" t="str">
        <f>'7- Mapa Final'!K70</f>
        <v>Leve - 1</v>
      </c>
      <c r="F70" s="644" t="str">
        <f>'7- Mapa Final'!M70</f>
        <v>Bajo - 1</v>
      </c>
      <c r="G70" s="468"/>
      <c r="H70" s="630"/>
      <c r="I70" s="630"/>
      <c r="J70" s="630"/>
      <c r="K70" s="630"/>
      <c r="L70" s="630"/>
      <c r="M70" s="704"/>
    </row>
    <row r="71" spans="1:15">
      <c r="A71" s="707"/>
      <c r="B71" s="709"/>
      <c r="C71" s="709"/>
      <c r="D71" s="654"/>
      <c r="E71" s="657"/>
      <c r="F71" s="645"/>
      <c r="G71" s="468"/>
      <c r="H71" s="630"/>
      <c r="I71" s="630"/>
      <c r="J71" s="630"/>
      <c r="K71" s="630"/>
      <c r="L71" s="630"/>
      <c r="M71" s="704"/>
    </row>
    <row r="72" spans="1:15">
      <c r="A72" s="707"/>
      <c r="B72" s="709"/>
      <c r="C72" s="709"/>
      <c r="D72" s="654"/>
      <c r="E72" s="657"/>
      <c r="F72" s="645"/>
      <c r="G72" s="468"/>
      <c r="H72" s="630"/>
      <c r="I72" s="630"/>
      <c r="J72" s="630"/>
      <c r="K72" s="630"/>
      <c r="L72" s="630"/>
      <c r="M72" s="704"/>
    </row>
    <row r="73" spans="1:15">
      <c r="A73" s="707"/>
      <c r="B73" s="709"/>
      <c r="C73" s="709"/>
      <c r="D73" s="654"/>
      <c r="E73" s="657"/>
      <c r="F73" s="645"/>
      <c r="G73" s="468"/>
      <c r="H73" s="630"/>
      <c r="I73" s="630"/>
      <c r="J73" s="630"/>
      <c r="K73" s="630"/>
      <c r="L73" s="630"/>
      <c r="M73" s="704"/>
    </row>
    <row r="74" spans="1:15">
      <c r="A74" s="707"/>
      <c r="B74" s="709"/>
      <c r="C74" s="709"/>
      <c r="D74" s="654"/>
      <c r="E74" s="657"/>
      <c r="F74" s="645"/>
      <c r="G74" s="468"/>
      <c r="H74" s="630"/>
      <c r="I74" s="630"/>
      <c r="J74" s="630"/>
      <c r="K74" s="630"/>
      <c r="L74" s="630"/>
      <c r="M74" s="704"/>
    </row>
    <row r="75" spans="1:15">
      <c r="A75" s="707"/>
      <c r="B75" s="709"/>
      <c r="C75" s="709"/>
      <c r="D75" s="654"/>
      <c r="E75" s="657"/>
      <c r="F75" s="645"/>
      <c r="G75" s="468"/>
      <c r="H75" s="630"/>
      <c r="I75" s="630"/>
      <c r="J75" s="630"/>
      <c r="K75" s="630"/>
      <c r="L75" s="630"/>
      <c r="M75" s="704"/>
    </row>
    <row r="76" spans="1:15">
      <c r="A76" s="707"/>
      <c r="B76" s="709"/>
      <c r="C76" s="709"/>
      <c r="D76" s="654"/>
      <c r="E76" s="657"/>
      <c r="F76" s="645"/>
      <c r="G76" s="468"/>
      <c r="H76" s="630"/>
      <c r="I76" s="630"/>
      <c r="J76" s="630"/>
      <c r="K76" s="630"/>
      <c r="L76" s="630"/>
      <c r="M76" s="704"/>
    </row>
    <row r="77" spans="1:15">
      <c r="A77" s="707"/>
      <c r="B77" s="709"/>
      <c r="C77" s="709"/>
      <c r="D77" s="654"/>
      <c r="E77" s="657"/>
      <c r="F77" s="645"/>
      <c r="G77" s="468"/>
      <c r="H77" s="630"/>
      <c r="I77" s="630"/>
      <c r="J77" s="630"/>
      <c r="K77" s="630"/>
      <c r="L77" s="630"/>
      <c r="M77" s="704"/>
    </row>
    <row r="78" spans="1:15">
      <c r="A78" s="707"/>
      <c r="B78" s="709"/>
      <c r="C78" s="709"/>
      <c r="D78" s="654"/>
      <c r="E78" s="657"/>
      <c r="F78" s="645"/>
      <c r="G78" s="468"/>
      <c r="H78" s="630"/>
      <c r="I78" s="630"/>
      <c r="J78" s="630"/>
      <c r="K78" s="630"/>
      <c r="L78" s="630"/>
      <c r="M78" s="704"/>
    </row>
    <row r="79" spans="1:15" ht="15" thickBot="1">
      <c r="A79" s="707"/>
      <c r="B79" s="709"/>
      <c r="C79" s="709"/>
      <c r="D79" s="654"/>
      <c r="E79" s="657"/>
      <c r="F79" s="645"/>
      <c r="G79" s="469"/>
      <c r="H79" s="660"/>
      <c r="I79" s="660"/>
      <c r="J79" s="660"/>
      <c r="K79" s="660"/>
      <c r="L79" s="660"/>
      <c r="M79" s="705"/>
    </row>
    <row r="80" spans="1:15">
      <c r="A80" s="706">
        <f>'7- Mapa Final'!A80</f>
        <v>8</v>
      </c>
      <c r="B80" s="708" t="str">
        <f>'7- Mapa Final'!B80</f>
        <v xml:space="preserve">Ofrecer, prometer y entregar, aceptar o solicitar una dádiva en beneficio propio o de un tercero para evitar ser objeto de sanción contractual </v>
      </c>
      <c r="C80" s="708" t="str">
        <f>'7- Mapa Final'!C80</f>
        <v xml:space="preserve">Cuando se abstiene de imponer una sanción contractual, cuando jurídicamente es procedente, con ocasión de una  dádiva en beneficio propio o de un tercero </v>
      </c>
      <c r="D80" s="653" t="str">
        <f>'7- Mapa Final'!J80</f>
        <v>Muy Baja - 1</v>
      </c>
      <c r="E80" s="656" t="str">
        <f>'7- Mapa Final'!K80</f>
        <v>Menor - 2</v>
      </c>
      <c r="F80" s="644" t="str">
        <f>'7- Mapa Final'!M80</f>
        <v>Bajo - 2</v>
      </c>
      <c r="G80" s="468"/>
      <c r="H80" s="630"/>
      <c r="I80" s="630"/>
      <c r="J80" s="630"/>
      <c r="K80" s="630"/>
      <c r="L80" s="630"/>
      <c r="M80" s="704"/>
    </row>
    <row r="81" spans="1:13">
      <c r="A81" s="707"/>
      <c r="B81" s="709"/>
      <c r="C81" s="709"/>
      <c r="D81" s="654"/>
      <c r="E81" s="657"/>
      <c r="F81" s="645"/>
      <c r="G81" s="468"/>
      <c r="H81" s="630"/>
      <c r="I81" s="630"/>
      <c r="J81" s="630"/>
      <c r="K81" s="630"/>
      <c r="L81" s="630"/>
      <c r="M81" s="704"/>
    </row>
    <row r="82" spans="1:13">
      <c r="A82" s="707"/>
      <c r="B82" s="709"/>
      <c r="C82" s="709"/>
      <c r="D82" s="654"/>
      <c r="E82" s="657"/>
      <c r="F82" s="645"/>
      <c r="G82" s="468"/>
      <c r="H82" s="630"/>
      <c r="I82" s="630"/>
      <c r="J82" s="630"/>
      <c r="K82" s="630"/>
      <c r="L82" s="630"/>
      <c r="M82" s="704"/>
    </row>
    <row r="83" spans="1:13">
      <c r="A83" s="707"/>
      <c r="B83" s="709"/>
      <c r="C83" s="709"/>
      <c r="D83" s="654"/>
      <c r="E83" s="657"/>
      <c r="F83" s="645"/>
      <c r="G83" s="468"/>
      <c r="H83" s="630"/>
      <c r="I83" s="630"/>
      <c r="J83" s="630"/>
      <c r="K83" s="630"/>
      <c r="L83" s="630"/>
      <c r="M83" s="704"/>
    </row>
    <row r="84" spans="1:13">
      <c r="A84" s="707"/>
      <c r="B84" s="709"/>
      <c r="C84" s="709"/>
      <c r="D84" s="654"/>
      <c r="E84" s="657"/>
      <c r="F84" s="645"/>
      <c r="G84" s="468"/>
      <c r="H84" s="630"/>
      <c r="I84" s="630"/>
      <c r="J84" s="630"/>
      <c r="K84" s="630"/>
      <c r="L84" s="630"/>
      <c r="M84" s="704"/>
    </row>
    <row r="85" spans="1:13">
      <c r="A85" s="707"/>
      <c r="B85" s="709"/>
      <c r="C85" s="709"/>
      <c r="D85" s="654"/>
      <c r="E85" s="657"/>
      <c r="F85" s="645"/>
      <c r="G85" s="468"/>
      <c r="H85" s="630"/>
      <c r="I85" s="630"/>
      <c r="J85" s="630"/>
      <c r="K85" s="630"/>
      <c r="L85" s="630"/>
      <c r="M85" s="704"/>
    </row>
    <row r="86" spans="1:13">
      <c r="A86" s="707"/>
      <c r="B86" s="709"/>
      <c r="C86" s="709"/>
      <c r="D86" s="654"/>
      <c r="E86" s="657"/>
      <c r="F86" s="645"/>
      <c r="G86" s="468"/>
      <c r="H86" s="630"/>
      <c r="I86" s="630"/>
      <c r="J86" s="630"/>
      <c r="K86" s="630"/>
      <c r="L86" s="630"/>
      <c r="M86" s="704"/>
    </row>
    <row r="87" spans="1:13">
      <c r="A87" s="707"/>
      <c r="B87" s="709"/>
      <c r="C87" s="709"/>
      <c r="D87" s="654"/>
      <c r="E87" s="657"/>
      <c r="F87" s="645"/>
      <c r="G87" s="468"/>
      <c r="H87" s="630"/>
      <c r="I87" s="630"/>
      <c r="J87" s="630"/>
      <c r="K87" s="630"/>
      <c r="L87" s="630"/>
      <c r="M87" s="704"/>
    </row>
    <row r="88" spans="1:13">
      <c r="A88" s="707"/>
      <c r="B88" s="709"/>
      <c r="C88" s="709"/>
      <c r="D88" s="654"/>
      <c r="E88" s="657"/>
      <c r="F88" s="645"/>
      <c r="G88" s="468"/>
      <c r="H88" s="630"/>
      <c r="I88" s="630"/>
      <c r="J88" s="630"/>
      <c r="K88" s="630"/>
      <c r="L88" s="630"/>
      <c r="M88" s="704"/>
    </row>
    <row r="89" spans="1:13" ht="15" thickBot="1">
      <c r="A89" s="707"/>
      <c r="B89" s="709"/>
      <c r="C89" s="709"/>
      <c r="D89" s="654"/>
      <c r="E89" s="657"/>
      <c r="F89" s="645"/>
      <c r="G89" s="469"/>
      <c r="H89" s="660"/>
      <c r="I89" s="660"/>
      <c r="J89" s="660"/>
      <c r="K89" s="660"/>
      <c r="L89" s="660"/>
      <c r="M89" s="705"/>
    </row>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89">
    <cfRule type="containsText" dxfId="36" priority="37" operator="containsText" text="Moderado">
      <formula>NOT(ISERROR(SEARCH("Moderado",E10)))</formula>
    </cfRule>
  </conditionalFormatting>
  <conditionalFormatting sqref="F10:F8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9"/>
  <sheetViews>
    <sheetView showGridLines="0" zoomScale="55" zoomScaleNormal="55" workbookViewId="0">
      <selection activeCell="C8" sqref="C8"/>
    </sheetView>
  </sheetViews>
  <sheetFormatPr baseColWidth="10" defaultColWidth="11.453125" defaultRowHeight="14.5"/>
  <cols>
    <col min="1" max="1" width="18.453125" style="5" customWidth="1"/>
    <col min="2" max="2" width="35.81640625" style="5" customWidth="1"/>
    <col min="3" max="3" width="40.26953125" customWidth="1"/>
    <col min="4" max="4" width="16.81640625" style="89" customWidth="1"/>
    <col min="5" max="5" width="18.54296875" style="27" customWidth="1"/>
    <col min="6" max="6" width="18.26953125" style="27" bestFit="1" customWidth="1"/>
    <col min="7" max="7" width="18.26953125" bestFit="1" customWidth="1"/>
    <col min="8" max="8" width="32.7265625" customWidth="1"/>
    <col min="9" max="9" width="16.54296875" customWidth="1"/>
    <col min="10" max="10" width="14.26953125" customWidth="1"/>
    <col min="11" max="11" width="17.7265625" customWidth="1"/>
    <col min="12" max="12" width="17.54296875" customWidth="1"/>
    <col min="13" max="13" width="48.26953125" customWidth="1"/>
    <col min="14" max="169" width="11.453125" style="2"/>
  </cols>
  <sheetData>
    <row r="1" spans="1:271" s="19" customFormat="1" ht="16.5" customHeight="1">
      <c r="A1" s="662"/>
      <c r="B1" s="663"/>
      <c r="C1" s="666"/>
      <c r="D1" s="666"/>
      <c r="E1" s="666"/>
      <c r="F1" s="666"/>
      <c r="G1" s="666"/>
      <c r="H1" s="666"/>
      <c r="I1" s="666"/>
      <c r="J1" s="667"/>
      <c r="K1" s="661"/>
      <c r="L1" s="661"/>
      <c r="M1" s="6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64"/>
      <c r="B2" s="665"/>
      <c r="C2" s="668"/>
      <c r="D2" s="668"/>
      <c r="E2" s="668"/>
      <c r="F2" s="668"/>
      <c r="G2" s="668"/>
      <c r="H2" s="668"/>
      <c r="I2" s="668"/>
      <c r="J2" s="669"/>
      <c r="K2" s="661"/>
      <c r="L2" s="661"/>
      <c r="M2" s="6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8"/>
      <c r="D3" s="668"/>
      <c r="E3" s="668"/>
      <c r="F3" s="668"/>
      <c r="G3" s="668"/>
      <c r="H3" s="668"/>
      <c r="I3" s="668"/>
      <c r="J3" s="669"/>
      <c r="K3" s="661"/>
      <c r="L3" s="661"/>
      <c r="M3" s="6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63" t="s">
        <v>268</v>
      </c>
      <c r="B4" s="563"/>
      <c r="C4" s="535" t="s">
        <v>269</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63" t="s">
        <v>270</v>
      </c>
      <c r="B5" s="563"/>
      <c r="C5" s="534" t="s">
        <v>36</v>
      </c>
      <c r="D5" s="534"/>
      <c r="E5" s="534"/>
      <c r="F5" s="534"/>
      <c r="G5" s="534"/>
      <c r="H5" s="534"/>
      <c r="I5" s="534"/>
      <c r="J5" s="534"/>
      <c r="K5" s="534"/>
      <c r="L5" s="534"/>
      <c r="M5" s="5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63" t="s">
        <v>271</v>
      </c>
      <c r="B6" s="563"/>
      <c r="C6" s="680" t="s">
        <v>272</v>
      </c>
      <c r="D6" s="681"/>
      <c r="E6" s="681"/>
      <c r="F6" s="681"/>
      <c r="G6" s="681"/>
      <c r="H6" s="681"/>
      <c r="I6" s="681"/>
      <c r="J6" s="681"/>
      <c r="K6" s="681"/>
      <c r="L6" s="681"/>
      <c r="M6" s="6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5" t="s">
        <v>495</v>
      </c>
      <c r="B7" s="676"/>
      <c r="C7" s="677"/>
      <c r="D7" s="678" t="s">
        <v>496</v>
      </c>
      <c r="E7" s="678"/>
      <c r="F7" s="678"/>
      <c r="G7" s="679" t="s">
        <v>497</v>
      </c>
      <c r="H7" s="670" t="s">
        <v>498</v>
      </c>
      <c r="I7" s="672" t="s">
        <v>499</v>
      </c>
      <c r="J7" s="673"/>
      <c r="K7" s="672" t="s">
        <v>500</v>
      </c>
      <c r="L7" s="673"/>
      <c r="M7" s="674"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5" t="s">
        <v>212</v>
      </c>
      <c r="D8" s="28" t="s">
        <v>222</v>
      </c>
      <c r="E8" s="28" t="s">
        <v>502</v>
      </c>
      <c r="F8" s="28" t="s">
        <v>503</v>
      </c>
      <c r="G8" s="679"/>
      <c r="H8" s="671"/>
      <c r="I8" s="29" t="s">
        <v>504</v>
      </c>
      <c r="J8" s="29" t="s">
        <v>505</v>
      </c>
      <c r="K8" s="29" t="s">
        <v>506</v>
      </c>
      <c r="L8" s="29" t="s">
        <v>507</v>
      </c>
      <c r="M8" s="67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4"/>
      <c r="B9" s="685"/>
      <c r="C9" s="685"/>
      <c r="D9" s="685"/>
      <c r="E9" s="685"/>
      <c r="F9" s="685"/>
      <c r="G9" s="68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06">
        <f>'7- Mapa Final'!A10</f>
        <v>1</v>
      </c>
      <c r="B10" s="708" t="str">
        <f>'7- Mapa Final'!B10</f>
        <v xml:space="preserve">Inadecuada planeación de la contratación  </v>
      </c>
      <c r="C10" s="708" t="str">
        <f>'7- Mapa Final'!C10</f>
        <v xml:space="preserve">El Plan Anual de Contratación no atienda las  necesidades y la oportunidad requerida por los procesos de la Entidad  </v>
      </c>
      <c r="D10" s="653" t="str">
        <f>'7- Mapa Final'!J10</f>
        <v>Muy Baja - 1</v>
      </c>
      <c r="E10" s="656" t="str">
        <f>'7- Mapa Final'!K10</f>
        <v>Menor - 2</v>
      </c>
      <c r="F10" s="644" t="str">
        <f>'7- Mapa Final'!M10</f>
        <v>Bajo - 2</v>
      </c>
      <c r="G10" s="467"/>
      <c r="H10" s="631"/>
      <c r="I10" s="631"/>
      <c r="J10" s="631"/>
      <c r="K10" s="631"/>
      <c r="L10" s="631"/>
      <c r="M10" s="7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7"/>
      <c r="B11" s="709"/>
      <c r="C11" s="709"/>
      <c r="D11" s="654"/>
      <c r="E11" s="657"/>
      <c r="F11" s="645"/>
      <c r="G11" s="468"/>
      <c r="H11" s="630"/>
      <c r="I11" s="630"/>
      <c r="J11" s="630"/>
      <c r="K11" s="630"/>
      <c r="L11" s="630"/>
      <c r="M11" s="7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7"/>
      <c r="B12" s="709"/>
      <c r="C12" s="709"/>
      <c r="D12" s="654"/>
      <c r="E12" s="657"/>
      <c r="F12" s="645"/>
      <c r="G12" s="468"/>
      <c r="H12" s="630"/>
      <c r="I12" s="630"/>
      <c r="J12" s="630"/>
      <c r="K12" s="630"/>
      <c r="L12" s="630"/>
      <c r="M12" s="7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7"/>
      <c r="B13" s="709"/>
      <c r="C13" s="709"/>
      <c r="D13" s="654"/>
      <c r="E13" s="657"/>
      <c r="F13" s="645"/>
      <c r="G13" s="468"/>
      <c r="H13" s="630"/>
      <c r="I13" s="630"/>
      <c r="J13" s="630"/>
      <c r="K13" s="630"/>
      <c r="L13" s="630"/>
      <c r="M13" s="7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7"/>
      <c r="B14" s="709"/>
      <c r="C14" s="709"/>
      <c r="D14" s="654"/>
      <c r="E14" s="657"/>
      <c r="F14" s="645"/>
      <c r="G14" s="468"/>
      <c r="H14" s="630"/>
      <c r="I14" s="630"/>
      <c r="J14" s="630"/>
      <c r="K14" s="630"/>
      <c r="L14" s="630"/>
      <c r="M14" s="7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7"/>
      <c r="B15" s="709"/>
      <c r="C15" s="709"/>
      <c r="D15" s="654"/>
      <c r="E15" s="657"/>
      <c r="F15" s="645"/>
      <c r="G15" s="468"/>
      <c r="H15" s="630"/>
      <c r="I15" s="630"/>
      <c r="J15" s="630"/>
      <c r="K15" s="630"/>
      <c r="L15" s="630"/>
      <c r="M15" s="7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7"/>
      <c r="B16" s="709"/>
      <c r="C16" s="709"/>
      <c r="D16" s="654"/>
      <c r="E16" s="657"/>
      <c r="F16" s="645"/>
      <c r="G16" s="468"/>
      <c r="H16" s="630"/>
      <c r="I16" s="630"/>
      <c r="J16" s="630"/>
      <c r="K16" s="630"/>
      <c r="L16" s="630"/>
      <c r="M16" s="7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7"/>
      <c r="B17" s="709"/>
      <c r="C17" s="709"/>
      <c r="D17" s="654"/>
      <c r="E17" s="657"/>
      <c r="F17" s="645"/>
      <c r="G17" s="468"/>
      <c r="H17" s="630"/>
      <c r="I17" s="630"/>
      <c r="J17" s="630"/>
      <c r="K17" s="630"/>
      <c r="L17" s="630"/>
      <c r="M17" s="7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7"/>
      <c r="B18" s="709"/>
      <c r="C18" s="709"/>
      <c r="D18" s="654"/>
      <c r="E18" s="657"/>
      <c r="F18" s="645"/>
      <c r="G18" s="468"/>
      <c r="H18" s="630"/>
      <c r="I18" s="630"/>
      <c r="J18" s="630"/>
      <c r="K18" s="630"/>
      <c r="L18" s="630"/>
      <c r="M18" s="7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7"/>
      <c r="B19" s="709"/>
      <c r="C19" s="709"/>
      <c r="D19" s="654"/>
      <c r="E19" s="657"/>
      <c r="F19" s="645"/>
      <c r="G19" s="468"/>
      <c r="H19" s="630"/>
      <c r="I19" s="630"/>
      <c r="J19" s="630"/>
      <c r="K19" s="630"/>
      <c r="L19" s="630"/>
      <c r="M19" s="7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06">
        <f>'7- Mapa Final'!A20</f>
        <v>2</v>
      </c>
      <c r="B20" s="708" t="str">
        <f>'7- Mapa Final'!B20</f>
        <v>Contratar   bienes o servicios que no cumplan con requisitos y  necesidades  de la Entidad</v>
      </c>
      <c r="C20" s="708" t="str">
        <f>'7- Mapa Final'!C20</f>
        <v xml:space="preserve">Que los procesos estructurados no  se ciñan a los   requisitos legales y a traves de elllo no se adquieran los bienes y servicios requeridos  </v>
      </c>
      <c r="D20" s="653" t="str">
        <f>'7- Mapa Final'!J20</f>
        <v>Muy Baja - 1</v>
      </c>
      <c r="E20" s="656" t="str">
        <f>'7- Mapa Final'!K20</f>
        <v>Leve - 1</v>
      </c>
      <c r="F20" s="644" t="str">
        <f>'7- Mapa Final'!M20</f>
        <v>Bajo - 1</v>
      </c>
      <c r="G20" s="468"/>
      <c r="H20" s="630"/>
      <c r="I20" s="630"/>
      <c r="J20" s="630"/>
      <c r="K20" s="630"/>
      <c r="L20" s="630"/>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7"/>
      <c r="B21" s="709"/>
      <c r="C21" s="709"/>
      <c r="D21" s="654"/>
      <c r="E21" s="657"/>
      <c r="F21" s="645"/>
      <c r="G21" s="468"/>
      <c r="H21" s="630"/>
      <c r="I21" s="630"/>
      <c r="J21" s="630"/>
      <c r="K21" s="630"/>
      <c r="L21" s="630"/>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7"/>
      <c r="B22" s="709"/>
      <c r="C22" s="709"/>
      <c r="D22" s="654"/>
      <c r="E22" s="657"/>
      <c r="F22" s="645"/>
      <c r="G22" s="468"/>
      <c r="H22" s="630"/>
      <c r="I22" s="630"/>
      <c r="J22" s="630"/>
      <c r="K22" s="630"/>
      <c r="L22" s="630"/>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7"/>
      <c r="B23" s="709"/>
      <c r="C23" s="709"/>
      <c r="D23" s="654"/>
      <c r="E23" s="657"/>
      <c r="F23" s="645"/>
      <c r="G23" s="468"/>
      <c r="H23" s="630"/>
      <c r="I23" s="630"/>
      <c r="J23" s="630"/>
      <c r="K23" s="630"/>
      <c r="L23" s="630"/>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7"/>
      <c r="B24" s="709"/>
      <c r="C24" s="709"/>
      <c r="D24" s="654"/>
      <c r="E24" s="657"/>
      <c r="F24" s="645"/>
      <c r="G24" s="468"/>
      <c r="H24" s="630"/>
      <c r="I24" s="630"/>
      <c r="J24" s="630"/>
      <c r="K24" s="630"/>
      <c r="L24" s="630"/>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7"/>
      <c r="B25" s="709"/>
      <c r="C25" s="709"/>
      <c r="D25" s="654"/>
      <c r="E25" s="657"/>
      <c r="F25" s="645"/>
      <c r="G25" s="468"/>
      <c r="H25" s="630"/>
      <c r="I25" s="630"/>
      <c r="J25" s="630"/>
      <c r="K25" s="630"/>
      <c r="L25" s="630"/>
      <c r="M25" s="704"/>
      <c r="N25" s="34"/>
      <c r="O25" s="34"/>
    </row>
    <row r="26" spans="1:169">
      <c r="A26" s="707"/>
      <c r="B26" s="709"/>
      <c r="C26" s="709"/>
      <c r="D26" s="654"/>
      <c r="E26" s="657"/>
      <c r="F26" s="645"/>
      <c r="G26" s="468"/>
      <c r="H26" s="630"/>
      <c r="I26" s="630"/>
      <c r="J26" s="630"/>
      <c r="K26" s="630"/>
      <c r="L26" s="630"/>
      <c r="M26" s="704"/>
      <c r="N26" s="34"/>
      <c r="O26" s="34"/>
    </row>
    <row r="27" spans="1:169">
      <c r="A27" s="707"/>
      <c r="B27" s="709"/>
      <c r="C27" s="709"/>
      <c r="D27" s="654"/>
      <c r="E27" s="657"/>
      <c r="F27" s="645"/>
      <c r="G27" s="468"/>
      <c r="H27" s="630"/>
      <c r="I27" s="630"/>
      <c r="J27" s="630"/>
      <c r="K27" s="630"/>
      <c r="L27" s="630"/>
      <c r="M27" s="704"/>
      <c r="N27" s="34"/>
      <c r="O27" s="34"/>
    </row>
    <row r="28" spans="1:169">
      <c r="A28" s="707"/>
      <c r="B28" s="709"/>
      <c r="C28" s="709"/>
      <c r="D28" s="654"/>
      <c r="E28" s="657"/>
      <c r="F28" s="645"/>
      <c r="G28" s="468"/>
      <c r="H28" s="630"/>
      <c r="I28" s="630"/>
      <c r="J28" s="630"/>
      <c r="K28" s="630"/>
      <c r="L28" s="630"/>
      <c r="M28" s="704"/>
      <c r="N28" s="34"/>
      <c r="O28" s="34"/>
    </row>
    <row r="29" spans="1:169" ht="15" thickBot="1">
      <c r="A29" s="707"/>
      <c r="B29" s="709"/>
      <c r="C29" s="709"/>
      <c r="D29" s="654"/>
      <c r="E29" s="657"/>
      <c r="F29" s="645"/>
      <c r="G29" s="468"/>
      <c r="H29" s="630"/>
      <c r="I29" s="630"/>
      <c r="J29" s="630"/>
      <c r="K29" s="630"/>
      <c r="L29" s="630"/>
      <c r="M29" s="704"/>
      <c r="N29" s="34"/>
      <c r="O29" s="34"/>
    </row>
    <row r="30" spans="1:169" s="26" customFormat="1" ht="12.75" customHeight="1">
      <c r="A30" s="706">
        <f>'7- Mapa Final'!A30</f>
        <v>3</v>
      </c>
      <c r="B30" s="708" t="str">
        <f>'7- Mapa Final'!B30</f>
        <v>Recibir bienes o servicios que  no cumplen   requisitos y condiciones pactadas</v>
      </c>
      <c r="C30" s="708" t="str">
        <f>'7- Mapa Final'!C30</f>
        <v>Los bienes y servicios recibidos no tenga la calidad  estipulada y no  permitan satisfacer las necesidades  iidentificados por los  procesos</v>
      </c>
      <c r="D30" s="653" t="str">
        <f>'7- Mapa Final'!J30</f>
        <v>Muy Baja - 1</v>
      </c>
      <c r="E30" s="656" t="str">
        <f>'7- Mapa Final'!K30</f>
        <v>Leve - 1</v>
      </c>
      <c r="F30" s="644" t="str">
        <f>'7- Mapa Final'!M30</f>
        <v>Bajo - 1</v>
      </c>
      <c r="G30" s="468"/>
      <c r="H30" s="630"/>
      <c r="I30" s="630"/>
      <c r="J30" s="630"/>
      <c r="K30" s="630"/>
      <c r="L30" s="630"/>
      <c r="M30" s="7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707"/>
      <c r="B31" s="709"/>
      <c r="C31" s="709"/>
      <c r="D31" s="654"/>
      <c r="E31" s="657"/>
      <c r="F31" s="645"/>
      <c r="G31" s="468"/>
      <c r="H31" s="630"/>
      <c r="I31" s="630"/>
      <c r="J31" s="630"/>
      <c r="K31" s="630"/>
      <c r="L31" s="630"/>
      <c r="M31" s="7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707"/>
      <c r="B32" s="709"/>
      <c r="C32" s="709"/>
      <c r="D32" s="654"/>
      <c r="E32" s="657"/>
      <c r="F32" s="645"/>
      <c r="G32" s="468"/>
      <c r="H32" s="630"/>
      <c r="I32" s="630"/>
      <c r="J32" s="630"/>
      <c r="K32" s="630"/>
      <c r="L32" s="630"/>
      <c r="M32" s="7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707"/>
      <c r="B33" s="709"/>
      <c r="C33" s="709"/>
      <c r="D33" s="654"/>
      <c r="E33" s="657"/>
      <c r="F33" s="645"/>
      <c r="G33" s="468"/>
      <c r="H33" s="630"/>
      <c r="I33" s="630"/>
      <c r="J33" s="630"/>
      <c r="K33" s="630"/>
      <c r="L33" s="630"/>
      <c r="M33" s="7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707"/>
      <c r="B34" s="709"/>
      <c r="C34" s="709"/>
      <c r="D34" s="654"/>
      <c r="E34" s="657"/>
      <c r="F34" s="645"/>
      <c r="G34" s="468"/>
      <c r="H34" s="630"/>
      <c r="I34" s="630"/>
      <c r="J34" s="630"/>
      <c r="K34" s="630"/>
      <c r="L34" s="630"/>
      <c r="M34" s="7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707"/>
      <c r="B35" s="709"/>
      <c r="C35" s="709"/>
      <c r="D35" s="654"/>
      <c r="E35" s="657"/>
      <c r="F35" s="645"/>
      <c r="G35" s="468"/>
      <c r="H35" s="630"/>
      <c r="I35" s="630"/>
      <c r="J35" s="630"/>
      <c r="K35" s="630"/>
      <c r="L35" s="630"/>
      <c r="M35" s="704"/>
      <c r="N35" s="34"/>
      <c r="O35" s="34"/>
    </row>
    <row r="36" spans="1:169">
      <c r="A36" s="707"/>
      <c r="B36" s="709"/>
      <c r="C36" s="709"/>
      <c r="D36" s="654"/>
      <c r="E36" s="657"/>
      <c r="F36" s="645"/>
      <c r="G36" s="468"/>
      <c r="H36" s="630"/>
      <c r="I36" s="630"/>
      <c r="J36" s="630"/>
      <c r="K36" s="630"/>
      <c r="L36" s="630"/>
      <c r="M36" s="704"/>
      <c r="N36" s="34"/>
      <c r="O36" s="34"/>
    </row>
    <row r="37" spans="1:169">
      <c r="A37" s="707"/>
      <c r="B37" s="709"/>
      <c r="C37" s="709"/>
      <c r="D37" s="654"/>
      <c r="E37" s="657"/>
      <c r="F37" s="645"/>
      <c r="G37" s="468"/>
      <c r="H37" s="630"/>
      <c r="I37" s="630"/>
      <c r="J37" s="630"/>
      <c r="K37" s="630"/>
      <c r="L37" s="630"/>
      <c r="M37" s="704"/>
      <c r="N37" s="34"/>
      <c r="O37" s="34"/>
    </row>
    <row r="38" spans="1:169">
      <c r="A38" s="707"/>
      <c r="B38" s="709"/>
      <c r="C38" s="709"/>
      <c r="D38" s="654"/>
      <c r="E38" s="657"/>
      <c r="F38" s="645"/>
      <c r="G38" s="468"/>
      <c r="H38" s="630"/>
      <c r="I38" s="630"/>
      <c r="J38" s="630"/>
      <c r="K38" s="630"/>
      <c r="L38" s="630"/>
      <c r="M38" s="704"/>
      <c r="N38" s="34"/>
      <c r="O38" s="34"/>
    </row>
    <row r="39" spans="1:169" ht="15" thickBot="1">
      <c r="A39" s="707"/>
      <c r="B39" s="709"/>
      <c r="C39" s="709"/>
      <c r="D39" s="654"/>
      <c r="E39" s="657"/>
      <c r="F39" s="645"/>
      <c r="G39" s="468"/>
      <c r="H39" s="630"/>
      <c r="I39" s="630"/>
      <c r="J39" s="630"/>
      <c r="K39" s="630"/>
      <c r="L39" s="630"/>
      <c r="M39" s="704"/>
      <c r="N39" s="34"/>
      <c r="O39" s="34"/>
    </row>
    <row r="40" spans="1:169" s="26" customFormat="1" ht="12.75" customHeight="1">
      <c r="A40" s="706">
        <f>'7- Mapa Final'!A40</f>
        <v>4</v>
      </c>
      <c r="B40" s="708" t="str">
        <f>'7- Mapa Final'!B40</f>
        <v>Pérdida de competencia para liquidar los contratos en términos  legales o contractuales</v>
      </c>
      <c r="C40" s="708" t="str">
        <f>'7- Mapa Final'!C40</f>
        <v>Se generen Pérdidas de competencia para liquidar los contratos en términos  legales o contractuales</v>
      </c>
      <c r="D40" s="653" t="str">
        <f>'7- Mapa Final'!J40</f>
        <v>Muy Baja - 1</v>
      </c>
      <c r="E40" s="656" t="str">
        <f>'7- Mapa Final'!K40</f>
        <v>Leve - 1</v>
      </c>
      <c r="F40" s="644" t="str">
        <f>'7- Mapa Final'!M40</f>
        <v>Bajo - 1</v>
      </c>
      <c r="G40" s="468"/>
      <c r="H40" s="630"/>
      <c r="I40" s="630"/>
      <c r="J40" s="630"/>
      <c r="K40" s="630"/>
      <c r="L40" s="630"/>
      <c r="M40" s="70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707"/>
      <c r="B41" s="709"/>
      <c r="C41" s="709"/>
      <c r="D41" s="654"/>
      <c r="E41" s="657"/>
      <c r="F41" s="645"/>
      <c r="G41" s="468"/>
      <c r="H41" s="630"/>
      <c r="I41" s="630"/>
      <c r="J41" s="630"/>
      <c r="K41" s="630"/>
      <c r="L41" s="630"/>
      <c r="M41" s="7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707"/>
      <c r="B42" s="709"/>
      <c r="C42" s="709"/>
      <c r="D42" s="654"/>
      <c r="E42" s="657"/>
      <c r="F42" s="645"/>
      <c r="G42" s="468"/>
      <c r="H42" s="630"/>
      <c r="I42" s="630"/>
      <c r="J42" s="630"/>
      <c r="K42" s="630"/>
      <c r="L42" s="630"/>
      <c r="M42" s="7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707"/>
      <c r="B43" s="709"/>
      <c r="C43" s="709"/>
      <c r="D43" s="654"/>
      <c r="E43" s="657"/>
      <c r="F43" s="645"/>
      <c r="G43" s="468"/>
      <c r="H43" s="630"/>
      <c r="I43" s="630"/>
      <c r="J43" s="630"/>
      <c r="K43" s="630"/>
      <c r="L43" s="630"/>
      <c r="M43" s="7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707"/>
      <c r="B44" s="709"/>
      <c r="C44" s="709"/>
      <c r="D44" s="654"/>
      <c r="E44" s="657"/>
      <c r="F44" s="645"/>
      <c r="G44" s="468"/>
      <c r="H44" s="630"/>
      <c r="I44" s="630"/>
      <c r="J44" s="630"/>
      <c r="K44" s="630"/>
      <c r="L44" s="630"/>
      <c r="M44" s="7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707"/>
      <c r="B45" s="709"/>
      <c r="C45" s="709"/>
      <c r="D45" s="654"/>
      <c r="E45" s="657"/>
      <c r="F45" s="645"/>
      <c r="G45" s="468"/>
      <c r="H45" s="630"/>
      <c r="I45" s="630"/>
      <c r="J45" s="630"/>
      <c r="K45" s="630"/>
      <c r="L45" s="630"/>
      <c r="M45" s="704"/>
      <c r="N45" s="34"/>
      <c r="O45" s="34"/>
    </row>
    <row r="46" spans="1:169">
      <c r="A46" s="707"/>
      <c r="B46" s="709"/>
      <c r="C46" s="709"/>
      <c r="D46" s="654"/>
      <c r="E46" s="657"/>
      <c r="F46" s="645"/>
      <c r="G46" s="468"/>
      <c r="H46" s="630"/>
      <c r="I46" s="630"/>
      <c r="J46" s="630"/>
      <c r="K46" s="630"/>
      <c r="L46" s="630"/>
      <c r="M46" s="704"/>
      <c r="N46" s="34"/>
      <c r="O46" s="34"/>
    </row>
    <row r="47" spans="1:169">
      <c r="A47" s="707"/>
      <c r="B47" s="709"/>
      <c r="C47" s="709"/>
      <c r="D47" s="654"/>
      <c r="E47" s="657"/>
      <c r="F47" s="645"/>
      <c r="G47" s="468"/>
      <c r="H47" s="630"/>
      <c r="I47" s="630"/>
      <c r="J47" s="630"/>
      <c r="K47" s="630"/>
      <c r="L47" s="630"/>
      <c r="M47" s="704"/>
      <c r="N47" s="34"/>
      <c r="O47" s="34"/>
    </row>
    <row r="48" spans="1:169">
      <c r="A48" s="707"/>
      <c r="B48" s="709"/>
      <c r="C48" s="709"/>
      <c r="D48" s="654"/>
      <c r="E48" s="657"/>
      <c r="F48" s="645"/>
      <c r="G48" s="468"/>
      <c r="H48" s="630"/>
      <c r="I48" s="630"/>
      <c r="J48" s="630"/>
      <c r="K48" s="630"/>
      <c r="L48" s="630"/>
      <c r="M48" s="704"/>
      <c r="N48" s="34"/>
      <c r="O48" s="34"/>
    </row>
    <row r="49" spans="1:169" ht="15" thickBot="1">
      <c r="A49" s="707"/>
      <c r="B49" s="709"/>
      <c r="C49" s="709"/>
      <c r="D49" s="654"/>
      <c r="E49" s="657"/>
      <c r="F49" s="645"/>
      <c r="G49" s="468"/>
      <c r="H49" s="630"/>
      <c r="I49" s="630"/>
      <c r="J49" s="630"/>
      <c r="K49" s="630"/>
      <c r="L49" s="630"/>
      <c r="M49" s="704"/>
      <c r="N49" s="34"/>
      <c r="O49" s="34"/>
    </row>
    <row r="50" spans="1:169" s="26" customFormat="1" ht="12.75" customHeight="1">
      <c r="A50" s="706">
        <f>'7- Mapa Final'!A50</f>
        <v>5</v>
      </c>
      <c r="B50" s="708" t="str">
        <f>'7- Mapa Final'!B50</f>
        <v>Recibir dádivas o beneficios a nombre propio o de terceros para direccionar   la contratación a un  proveedor o a   bienes o servicios específicos</v>
      </c>
      <c r="C50" s="708" t="str">
        <f>'7- Mapa Final'!C50</f>
        <v>Se puede presentar filtración de datos sensibles sobre  estudios y documentos contractuales o interposicion de influencias</v>
      </c>
      <c r="D50" s="653" t="str">
        <f>'7- Mapa Final'!J50</f>
        <v>Muy Baja - 1</v>
      </c>
      <c r="E50" s="656" t="str">
        <f>'7- Mapa Final'!K50</f>
        <v>Catastrófico - 5</v>
      </c>
      <c r="F50" s="644" t="str">
        <f>'7- Mapa Final'!M50</f>
        <v>Extremo - 5</v>
      </c>
      <c r="G50" s="468"/>
      <c r="H50" s="630"/>
      <c r="I50" s="630"/>
      <c r="J50" s="630"/>
      <c r="K50" s="630"/>
      <c r="L50" s="630"/>
      <c r="M50" s="7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707"/>
      <c r="B51" s="709"/>
      <c r="C51" s="709"/>
      <c r="D51" s="654"/>
      <c r="E51" s="657"/>
      <c r="F51" s="645"/>
      <c r="G51" s="468"/>
      <c r="H51" s="630"/>
      <c r="I51" s="630"/>
      <c r="J51" s="630"/>
      <c r="K51" s="630"/>
      <c r="L51" s="630"/>
      <c r="M51" s="7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707"/>
      <c r="B52" s="709"/>
      <c r="C52" s="709"/>
      <c r="D52" s="654"/>
      <c r="E52" s="657"/>
      <c r="F52" s="645"/>
      <c r="G52" s="468"/>
      <c r="H52" s="630"/>
      <c r="I52" s="630"/>
      <c r="J52" s="630"/>
      <c r="K52" s="630"/>
      <c r="L52" s="630"/>
      <c r="M52" s="7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707"/>
      <c r="B53" s="709"/>
      <c r="C53" s="709"/>
      <c r="D53" s="654"/>
      <c r="E53" s="657"/>
      <c r="F53" s="645"/>
      <c r="G53" s="468"/>
      <c r="H53" s="630"/>
      <c r="I53" s="630"/>
      <c r="J53" s="630"/>
      <c r="K53" s="630"/>
      <c r="L53" s="630"/>
      <c r="M53" s="7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707"/>
      <c r="B54" s="709"/>
      <c r="C54" s="709"/>
      <c r="D54" s="654"/>
      <c r="E54" s="657"/>
      <c r="F54" s="645"/>
      <c r="G54" s="468"/>
      <c r="H54" s="630"/>
      <c r="I54" s="630"/>
      <c r="J54" s="630"/>
      <c r="K54" s="630"/>
      <c r="L54" s="630"/>
      <c r="M54" s="7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707"/>
      <c r="B55" s="709"/>
      <c r="C55" s="709"/>
      <c r="D55" s="654"/>
      <c r="E55" s="657"/>
      <c r="F55" s="645"/>
      <c r="G55" s="468"/>
      <c r="H55" s="630"/>
      <c r="I55" s="630"/>
      <c r="J55" s="630"/>
      <c r="K55" s="630"/>
      <c r="L55" s="630"/>
      <c r="M55" s="704"/>
      <c r="N55" s="34"/>
      <c r="O55" s="34"/>
    </row>
    <row r="56" spans="1:169">
      <c r="A56" s="707"/>
      <c r="B56" s="709"/>
      <c r="C56" s="709"/>
      <c r="D56" s="654"/>
      <c r="E56" s="657"/>
      <c r="F56" s="645"/>
      <c r="G56" s="468"/>
      <c r="H56" s="630"/>
      <c r="I56" s="630"/>
      <c r="J56" s="630"/>
      <c r="K56" s="630"/>
      <c r="L56" s="630"/>
      <c r="M56" s="704"/>
      <c r="N56" s="34"/>
      <c r="O56" s="34"/>
    </row>
    <row r="57" spans="1:169">
      <c r="A57" s="707"/>
      <c r="B57" s="709"/>
      <c r="C57" s="709"/>
      <c r="D57" s="654"/>
      <c r="E57" s="657"/>
      <c r="F57" s="645"/>
      <c r="G57" s="468"/>
      <c r="H57" s="630"/>
      <c r="I57" s="630"/>
      <c r="J57" s="630"/>
      <c r="K57" s="630"/>
      <c r="L57" s="630"/>
      <c r="M57" s="704"/>
      <c r="N57" s="34"/>
      <c r="O57" s="34"/>
    </row>
    <row r="58" spans="1:169">
      <c r="A58" s="707"/>
      <c r="B58" s="709"/>
      <c r="C58" s="709"/>
      <c r="D58" s="654"/>
      <c r="E58" s="657"/>
      <c r="F58" s="645"/>
      <c r="G58" s="468"/>
      <c r="H58" s="630"/>
      <c r="I58" s="630"/>
      <c r="J58" s="630"/>
      <c r="K58" s="630"/>
      <c r="L58" s="630"/>
      <c r="M58" s="704"/>
      <c r="N58" s="34"/>
      <c r="O58" s="34"/>
    </row>
    <row r="59" spans="1:169" ht="15" thickBot="1">
      <c r="A59" s="707"/>
      <c r="B59" s="709"/>
      <c r="C59" s="709"/>
      <c r="D59" s="654"/>
      <c r="E59" s="657"/>
      <c r="F59" s="645"/>
      <c r="G59" s="468"/>
      <c r="H59" s="630"/>
      <c r="I59" s="630"/>
      <c r="J59" s="630"/>
      <c r="K59" s="630"/>
      <c r="L59" s="630"/>
      <c r="M59" s="704"/>
      <c r="N59" s="34"/>
      <c r="O59" s="34"/>
    </row>
    <row r="60" spans="1:169" s="26" customFormat="1" ht="12.75" customHeight="1">
      <c r="A60" s="706">
        <f>'7- Mapa Final'!A60</f>
        <v>6</v>
      </c>
      <c r="B60" s="708" t="str">
        <f>'7- Mapa Final'!B60</f>
        <v>Ofrecer, prometer y entregar, aceptar o solicitar adiciones  de  contratos incurriendo en sobrecostos, durante la ejecución contractual, de forma indebida para obtener beneficio propio y/o de terceros</v>
      </c>
      <c r="C60" s="708" t="str">
        <f>'7- Mapa Final'!C60</f>
        <v xml:space="preserve">Cuando se solicita y/o se otorga el visto bueno jurídico para la adición de un contrato de forma indebida en beneficio  propio y/o de terceros </v>
      </c>
      <c r="D60" s="653" t="str">
        <f>'7- Mapa Final'!J60</f>
        <v>Muy Baja - 1</v>
      </c>
      <c r="E60" s="656" t="str">
        <f>'7- Mapa Final'!K60</f>
        <v>Leve - 1</v>
      </c>
      <c r="F60" s="644" t="str">
        <f>'7- Mapa Final'!M60</f>
        <v>Bajo - 1</v>
      </c>
      <c r="G60" s="468"/>
      <c r="H60" s="630"/>
      <c r="I60" s="630"/>
      <c r="J60" s="630"/>
      <c r="K60" s="630"/>
      <c r="L60" s="630"/>
      <c r="M60" s="70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707"/>
      <c r="B61" s="709"/>
      <c r="C61" s="709"/>
      <c r="D61" s="654"/>
      <c r="E61" s="657"/>
      <c r="F61" s="645"/>
      <c r="G61" s="468"/>
      <c r="H61" s="630"/>
      <c r="I61" s="630"/>
      <c r="J61" s="630"/>
      <c r="K61" s="630"/>
      <c r="L61" s="630"/>
      <c r="M61" s="70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707"/>
      <c r="B62" s="709"/>
      <c r="C62" s="709"/>
      <c r="D62" s="654"/>
      <c r="E62" s="657"/>
      <c r="F62" s="645"/>
      <c r="G62" s="468"/>
      <c r="H62" s="630"/>
      <c r="I62" s="630"/>
      <c r="J62" s="630"/>
      <c r="K62" s="630"/>
      <c r="L62" s="630"/>
      <c r="M62" s="70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707"/>
      <c r="B63" s="709"/>
      <c r="C63" s="709"/>
      <c r="D63" s="654"/>
      <c r="E63" s="657"/>
      <c r="F63" s="645"/>
      <c r="G63" s="468"/>
      <c r="H63" s="630"/>
      <c r="I63" s="630"/>
      <c r="J63" s="630"/>
      <c r="K63" s="630"/>
      <c r="L63" s="630"/>
      <c r="M63" s="70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707"/>
      <c r="B64" s="709"/>
      <c r="C64" s="709"/>
      <c r="D64" s="654"/>
      <c r="E64" s="657"/>
      <c r="F64" s="645"/>
      <c r="G64" s="468"/>
      <c r="H64" s="630"/>
      <c r="I64" s="630"/>
      <c r="J64" s="630"/>
      <c r="K64" s="630"/>
      <c r="L64" s="630"/>
      <c r="M64" s="70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707"/>
      <c r="B65" s="709"/>
      <c r="C65" s="709"/>
      <c r="D65" s="654"/>
      <c r="E65" s="657"/>
      <c r="F65" s="645"/>
      <c r="G65" s="468"/>
      <c r="H65" s="630"/>
      <c r="I65" s="630"/>
      <c r="J65" s="630"/>
      <c r="K65" s="630"/>
      <c r="L65" s="630"/>
      <c r="M65" s="704"/>
      <c r="N65" s="34"/>
      <c r="O65" s="34"/>
    </row>
    <row r="66" spans="1:15">
      <c r="A66" s="707"/>
      <c r="B66" s="709"/>
      <c r="C66" s="709"/>
      <c r="D66" s="654"/>
      <c r="E66" s="657"/>
      <c r="F66" s="645"/>
      <c r="G66" s="468"/>
      <c r="H66" s="630"/>
      <c r="I66" s="630"/>
      <c r="J66" s="630"/>
      <c r="K66" s="630"/>
      <c r="L66" s="630"/>
      <c r="M66" s="704"/>
      <c r="N66" s="34"/>
      <c r="O66" s="34"/>
    </row>
    <row r="67" spans="1:15">
      <c r="A67" s="707"/>
      <c r="B67" s="709"/>
      <c r="C67" s="709"/>
      <c r="D67" s="654"/>
      <c r="E67" s="657"/>
      <c r="F67" s="645"/>
      <c r="G67" s="468"/>
      <c r="H67" s="630"/>
      <c r="I67" s="630"/>
      <c r="J67" s="630"/>
      <c r="K67" s="630"/>
      <c r="L67" s="630"/>
      <c r="M67" s="704"/>
      <c r="N67" s="34"/>
      <c r="O67" s="34"/>
    </row>
    <row r="68" spans="1:15">
      <c r="A68" s="707"/>
      <c r="B68" s="709"/>
      <c r="C68" s="709"/>
      <c r="D68" s="654"/>
      <c r="E68" s="657"/>
      <c r="F68" s="645"/>
      <c r="G68" s="468"/>
      <c r="H68" s="630"/>
      <c r="I68" s="630"/>
      <c r="J68" s="630"/>
      <c r="K68" s="630"/>
      <c r="L68" s="630"/>
      <c r="M68" s="704"/>
      <c r="N68" s="34"/>
      <c r="O68" s="34"/>
    </row>
    <row r="69" spans="1:15" ht="15" thickBot="1">
      <c r="A69" s="707"/>
      <c r="B69" s="709"/>
      <c r="C69" s="709"/>
      <c r="D69" s="654"/>
      <c r="E69" s="657"/>
      <c r="F69" s="645"/>
      <c r="G69" s="469"/>
      <c r="H69" s="660"/>
      <c r="I69" s="660"/>
      <c r="J69" s="660"/>
      <c r="K69" s="660"/>
      <c r="L69" s="660"/>
      <c r="M69" s="705"/>
      <c r="N69" s="34"/>
      <c r="O69" s="34"/>
    </row>
    <row r="70" spans="1:15" ht="15" customHeight="1">
      <c r="A70" s="706">
        <f>'7- Mapa Final'!A70</f>
        <v>7</v>
      </c>
      <c r="B70" s="70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708" t="str">
        <f>'7- Mapa Final'!C70</f>
        <v>Cuando  se direccionan los requisitos habilitanes y técnicos para favorecer  indebidamente ciertos proponentes (pliegos sastre).</v>
      </c>
      <c r="D70" s="653" t="str">
        <f>'7- Mapa Final'!J70</f>
        <v>Muy Baja - 1</v>
      </c>
      <c r="E70" s="656" t="str">
        <f>'7- Mapa Final'!K70</f>
        <v>Leve - 1</v>
      </c>
      <c r="F70" s="644" t="str">
        <f>'7- Mapa Final'!M70</f>
        <v>Bajo - 1</v>
      </c>
      <c r="G70" s="468"/>
      <c r="H70" s="630"/>
      <c r="I70" s="630"/>
      <c r="J70" s="630"/>
      <c r="K70" s="630"/>
      <c r="L70" s="630"/>
      <c r="M70" s="704"/>
    </row>
    <row r="71" spans="1:15">
      <c r="A71" s="707"/>
      <c r="B71" s="709"/>
      <c r="C71" s="709"/>
      <c r="D71" s="654"/>
      <c r="E71" s="657"/>
      <c r="F71" s="645"/>
      <c r="G71" s="468"/>
      <c r="H71" s="630"/>
      <c r="I71" s="630"/>
      <c r="J71" s="630"/>
      <c r="K71" s="630"/>
      <c r="L71" s="630"/>
      <c r="M71" s="704"/>
    </row>
    <row r="72" spans="1:15">
      <c r="A72" s="707"/>
      <c r="B72" s="709"/>
      <c r="C72" s="709"/>
      <c r="D72" s="654"/>
      <c r="E72" s="657"/>
      <c r="F72" s="645"/>
      <c r="G72" s="468"/>
      <c r="H72" s="630"/>
      <c r="I72" s="630"/>
      <c r="J72" s="630"/>
      <c r="K72" s="630"/>
      <c r="L72" s="630"/>
      <c r="M72" s="704"/>
    </row>
    <row r="73" spans="1:15">
      <c r="A73" s="707"/>
      <c r="B73" s="709"/>
      <c r="C73" s="709"/>
      <c r="D73" s="654"/>
      <c r="E73" s="657"/>
      <c r="F73" s="645"/>
      <c r="G73" s="468"/>
      <c r="H73" s="630"/>
      <c r="I73" s="630"/>
      <c r="J73" s="630"/>
      <c r="K73" s="630"/>
      <c r="L73" s="630"/>
      <c r="M73" s="704"/>
    </row>
    <row r="74" spans="1:15">
      <c r="A74" s="707"/>
      <c r="B74" s="709"/>
      <c r="C74" s="709"/>
      <c r="D74" s="654"/>
      <c r="E74" s="657"/>
      <c r="F74" s="645"/>
      <c r="G74" s="468"/>
      <c r="H74" s="630"/>
      <c r="I74" s="630"/>
      <c r="J74" s="630"/>
      <c r="K74" s="630"/>
      <c r="L74" s="630"/>
      <c r="M74" s="704"/>
    </row>
    <row r="75" spans="1:15">
      <c r="A75" s="707"/>
      <c r="B75" s="709"/>
      <c r="C75" s="709"/>
      <c r="D75" s="654"/>
      <c r="E75" s="657"/>
      <c r="F75" s="645"/>
      <c r="G75" s="468"/>
      <c r="H75" s="630"/>
      <c r="I75" s="630"/>
      <c r="J75" s="630"/>
      <c r="K75" s="630"/>
      <c r="L75" s="630"/>
      <c r="M75" s="704"/>
    </row>
    <row r="76" spans="1:15">
      <c r="A76" s="707"/>
      <c r="B76" s="709"/>
      <c r="C76" s="709"/>
      <c r="D76" s="654"/>
      <c r="E76" s="657"/>
      <c r="F76" s="645"/>
      <c r="G76" s="468"/>
      <c r="H76" s="630"/>
      <c r="I76" s="630"/>
      <c r="J76" s="630"/>
      <c r="K76" s="630"/>
      <c r="L76" s="630"/>
      <c r="M76" s="704"/>
    </row>
    <row r="77" spans="1:15">
      <c r="A77" s="707"/>
      <c r="B77" s="709"/>
      <c r="C77" s="709"/>
      <c r="D77" s="654"/>
      <c r="E77" s="657"/>
      <c r="F77" s="645"/>
      <c r="G77" s="468"/>
      <c r="H77" s="630"/>
      <c r="I77" s="630"/>
      <c r="J77" s="630"/>
      <c r="K77" s="630"/>
      <c r="L77" s="630"/>
      <c r="M77" s="704"/>
    </row>
    <row r="78" spans="1:15">
      <c r="A78" s="707"/>
      <c r="B78" s="709"/>
      <c r="C78" s="709"/>
      <c r="D78" s="654"/>
      <c r="E78" s="657"/>
      <c r="F78" s="645"/>
      <c r="G78" s="468"/>
      <c r="H78" s="630"/>
      <c r="I78" s="630"/>
      <c r="J78" s="630"/>
      <c r="K78" s="630"/>
      <c r="L78" s="630"/>
      <c r="M78" s="704"/>
    </row>
    <row r="79" spans="1:15" ht="15" thickBot="1">
      <c r="A79" s="707"/>
      <c r="B79" s="709"/>
      <c r="C79" s="709"/>
      <c r="D79" s="654"/>
      <c r="E79" s="657"/>
      <c r="F79" s="645"/>
      <c r="G79" s="469"/>
      <c r="H79" s="660"/>
      <c r="I79" s="660"/>
      <c r="J79" s="660"/>
      <c r="K79" s="660"/>
      <c r="L79" s="660"/>
      <c r="M79" s="705"/>
    </row>
    <row r="80" spans="1:15" ht="15" customHeight="1">
      <c r="A80" s="706">
        <f>'7- Mapa Final'!A80</f>
        <v>8</v>
      </c>
      <c r="B80" s="708" t="str">
        <f>'7- Mapa Final'!B80</f>
        <v xml:space="preserve">Ofrecer, prometer y entregar, aceptar o solicitar una dádiva en beneficio propio o de un tercero para evitar ser objeto de sanción contractual </v>
      </c>
      <c r="C80" s="708" t="str">
        <f>'7- Mapa Final'!C80</f>
        <v xml:space="preserve">Cuando se abstiene de imponer una sanción contractual, cuando jurídicamente es procedente, con ocasión de una  dádiva en beneficio propio o de un tercero </v>
      </c>
      <c r="D80" s="653" t="str">
        <f>'7- Mapa Final'!J80</f>
        <v>Muy Baja - 1</v>
      </c>
      <c r="E80" s="656" t="str">
        <f>'7- Mapa Final'!K80</f>
        <v>Menor - 2</v>
      </c>
      <c r="F80" s="644" t="str">
        <f>'7- Mapa Final'!M80</f>
        <v>Bajo - 2</v>
      </c>
      <c r="G80" s="468"/>
      <c r="H80" s="630"/>
      <c r="I80" s="630"/>
      <c r="J80" s="630"/>
      <c r="K80" s="630"/>
      <c r="L80" s="630"/>
      <c r="M80" s="704"/>
    </row>
    <row r="81" spans="1:13">
      <c r="A81" s="707"/>
      <c r="B81" s="709"/>
      <c r="C81" s="709"/>
      <c r="D81" s="654"/>
      <c r="E81" s="657"/>
      <c r="F81" s="645"/>
      <c r="G81" s="468"/>
      <c r="H81" s="630"/>
      <c r="I81" s="630"/>
      <c r="J81" s="630"/>
      <c r="K81" s="630"/>
      <c r="L81" s="630"/>
      <c r="M81" s="704"/>
    </row>
    <row r="82" spans="1:13">
      <c r="A82" s="707"/>
      <c r="B82" s="709"/>
      <c r="C82" s="709"/>
      <c r="D82" s="654"/>
      <c r="E82" s="657"/>
      <c r="F82" s="645"/>
      <c r="G82" s="468"/>
      <c r="H82" s="630"/>
      <c r="I82" s="630"/>
      <c r="J82" s="630"/>
      <c r="K82" s="630"/>
      <c r="L82" s="630"/>
      <c r="M82" s="704"/>
    </row>
    <row r="83" spans="1:13">
      <c r="A83" s="707"/>
      <c r="B83" s="709"/>
      <c r="C83" s="709"/>
      <c r="D83" s="654"/>
      <c r="E83" s="657"/>
      <c r="F83" s="645"/>
      <c r="G83" s="468"/>
      <c r="H83" s="630"/>
      <c r="I83" s="630"/>
      <c r="J83" s="630"/>
      <c r="K83" s="630"/>
      <c r="L83" s="630"/>
      <c r="M83" s="704"/>
    </row>
    <row r="84" spans="1:13">
      <c r="A84" s="707"/>
      <c r="B84" s="709"/>
      <c r="C84" s="709"/>
      <c r="D84" s="654"/>
      <c r="E84" s="657"/>
      <c r="F84" s="645"/>
      <c r="G84" s="468"/>
      <c r="H84" s="630"/>
      <c r="I84" s="630"/>
      <c r="J84" s="630"/>
      <c r="K84" s="630"/>
      <c r="L84" s="630"/>
      <c r="M84" s="704"/>
    </row>
    <row r="85" spans="1:13">
      <c r="A85" s="707"/>
      <c r="B85" s="709"/>
      <c r="C85" s="709"/>
      <c r="D85" s="654"/>
      <c r="E85" s="657"/>
      <c r="F85" s="645"/>
      <c r="G85" s="468"/>
      <c r="H85" s="630"/>
      <c r="I85" s="630"/>
      <c r="J85" s="630"/>
      <c r="K85" s="630"/>
      <c r="L85" s="630"/>
      <c r="M85" s="704"/>
    </row>
    <row r="86" spans="1:13">
      <c r="A86" s="707"/>
      <c r="B86" s="709"/>
      <c r="C86" s="709"/>
      <c r="D86" s="654"/>
      <c r="E86" s="657"/>
      <c r="F86" s="645"/>
      <c r="G86" s="468"/>
      <c r="H86" s="630"/>
      <c r="I86" s="630"/>
      <c r="J86" s="630"/>
      <c r="K86" s="630"/>
      <c r="L86" s="630"/>
      <c r="M86" s="704"/>
    </row>
    <row r="87" spans="1:13">
      <c r="A87" s="707"/>
      <c r="B87" s="709"/>
      <c r="C87" s="709"/>
      <c r="D87" s="654"/>
      <c r="E87" s="657"/>
      <c r="F87" s="645"/>
      <c r="G87" s="468"/>
      <c r="H87" s="630"/>
      <c r="I87" s="630"/>
      <c r="J87" s="630"/>
      <c r="K87" s="630"/>
      <c r="L87" s="630"/>
      <c r="M87" s="704"/>
    </row>
    <row r="88" spans="1:13">
      <c r="A88" s="707"/>
      <c r="B88" s="709"/>
      <c r="C88" s="709"/>
      <c r="D88" s="654"/>
      <c r="E88" s="657"/>
      <c r="F88" s="645"/>
      <c r="G88" s="468"/>
      <c r="H88" s="630"/>
      <c r="I88" s="630"/>
      <c r="J88" s="630"/>
      <c r="K88" s="630"/>
      <c r="L88" s="630"/>
      <c r="M88" s="704"/>
    </row>
    <row r="89" spans="1:13" ht="15" thickBot="1">
      <c r="A89" s="707"/>
      <c r="B89" s="709"/>
      <c r="C89" s="709"/>
      <c r="D89" s="654"/>
      <c r="E89" s="657"/>
      <c r="F89" s="645"/>
      <c r="G89" s="469"/>
      <c r="H89" s="660"/>
      <c r="I89" s="660"/>
      <c r="J89" s="660"/>
      <c r="K89" s="660"/>
      <c r="L89" s="660"/>
      <c r="M89" s="705"/>
    </row>
    <row r="90" spans="1:13" ht="15" customHeight="1">
      <c r="A90" s="706">
        <f>'7- Mapa Final'!A90</f>
        <v>9</v>
      </c>
      <c r="B90" s="708" t="str">
        <f>'7- Mapa Final'!B90</f>
        <v>Ofrecer, prometer y entregar, aceptar o solicitar una ventaja indebida  para influir o direccionar el cumplimiento de una evaluación de la oferta para satisfacer un interés personal, de manera directa o indirecta o por interpuesta persona.</v>
      </c>
      <c r="C90" s="708" t="str">
        <f>'7- Mapa Final'!C90</f>
        <v>Cuando  se direccionan las evaluaciones para favorecer  indebidamente ciertos proponentes</v>
      </c>
      <c r="D90" s="653" t="str">
        <f>'7- Mapa Final'!J90</f>
        <v>Muy Baja - 1</v>
      </c>
      <c r="E90" s="656" t="str">
        <f>'7- Mapa Final'!K90</f>
        <v>Leve - 1</v>
      </c>
      <c r="F90" s="644" t="str">
        <f>'7- Mapa Final'!M90</f>
        <v>Bajo - 1</v>
      </c>
      <c r="G90" s="468"/>
      <c r="H90" s="630"/>
      <c r="I90" s="630"/>
      <c r="J90" s="630"/>
      <c r="K90" s="630"/>
      <c r="L90" s="630"/>
      <c r="M90" s="704"/>
    </row>
    <row r="91" spans="1:13">
      <c r="A91" s="707"/>
      <c r="B91" s="709"/>
      <c r="C91" s="709"/>
      <c r="D91" s="654"/>
      <c r="E91" s="657"/>
      <c r="F91" s="645"/>
      <c r="G91" s="468"/>
      <c r="H91" s="630"/>
      <c r="I91" s="630"/>
      <c r="J91" s="630"/>
      <c r="K91" s="630"/>
      <c r="L91" s="630"/>
      <c r="M91" s="704"/>
    </row>
    <row r="92" spans="1:13">
      <c r="A92" s="707"/>
      <c r="B92" s="709"/>
      <c r="C92" s="709"/>
      <c r="D92" s="654"/>
      <c r="E92" s="657"/>
      <c r="F92" s="645"/>
      <c r="G92" s="468"/>
      <c r="H92" s="630"/>
      <c r="I92" s="630"/>
      <c r="J92" s="630"/>
      <c r="K92" s="630"/>
      <c r="L92" s="630"/>
      <c r="M92" s="704"/>
    </row>
    <row r="93" spans="1:13">
      <c r="A93" s="707"/>
      <c r="B93" s="709"/>
      <c r="C93" s="709"/>
      <c r="D93" s="654"/>
      <c r="E93" s="657"/>
      <c r="F93" s="645"/>
      <c r="G93" s="468"/>
      <c r="H93" s="630"/>
      <c r="I93" s="630"/>
      <c r="J93" s="630"/>
      <c r="K93" s="630"/>
      <c r="L93" s="630"/>
      <c r="M93" s="704"/>
    </row>
    <row r="94" spans="1:13">
      <c r="A94" s="707"/>
      <c r="B94" s="709"/>
      <c r="C94" s="709"/>
      <c r="D94" s="654"/>
      <c r="E94" s="657"/>
      <c r="F94" s="645"/>
      <c r="G94" s="468"/>
      <c r="H94" s="630"/>
      <c r="I94" s="630"/>
      <c r="J94" s="630"/>
      <c r="K94" s="630"/>
      <c r="L94" s="630"/>
      <c r="M94" s="704"/>
    </row>
    <row r="95" spans="1:13">
      <c r="A95" s="707"/>
      <c r="B95" s="709"/>
      <c r="C95" s="709"/>
      <c r="D95" s="654"/>
      <c r="E95" s="657"/>
      <c r="F95" s="645"/>
      <c r="G95" s="468"/>
      <c r="H95" s="630"/>
      <c r="I95" s="630"/>
      <c r="J95" s="630"/>
      <c r="K95" s="630"/>
      <c r="L95" s="630"/>
      <c r="M95" s="704"/>
    </row>
    <row r="96" spans="1:13">
      <c r="A96" s="707"/>
      <c r="B96" s="709"/>
      <c r="C96" s="709"/>
      <c r="D96" s="654"/>
      <c r="E96" s="657"/>
      <c r="F96" s="645"/>
      <c r="G96" s="468"/>
      <c r="H96" s="630"/>
      <c r="I96" s="630"/>
      <c r="J96" s="630"/>
      <c r="K96" s="630"/>
      <c r="L96" s="630"/>
      <c r="M96" s="704"/>
    </row>
    <row r="97" spans="1:13">
      <c r="A97" s="707"/>
      <c r="B97" s="709"/>
      <c r="C97" s="709"/>
      <c r="D97" s="654"/>
      <c r="E97" s="657"/>
      <c r="F97" s="645"/>
      <c r="G97" s="468"/>
      <c r="H97" s="630"/>
      <c r="I97" s="630"/>
      <c r="J97" s="630"/>
      <c r="K97" s="630"/>
      <c r="L97" s="630"/>
      <c r="M97" s="704"/>
    </row>
    <row r="98" spans="1:13">
      <c r="A98" s="707"/>
      <c r="B98" s="709"/>
      <c r="C98" s="709"/>
      <c r="D98" s="654"/>
      <c r="E98" s="657"/>
      <c r="F98" s="645"/>
      <c r="G98" s="468"/>
      <c r="H98" s="630"/>
      <c r="I98" s="630"/>
      <c r="J98" s="630"/>
      <c r="K98" s="630"/>
      <c r="L98" s="630"/>
      <c r="M98" s="704"/>
    </row>
    <row r="99" spans="1:13" ht="15" thickBot="1">
      <c r="A99" s="707"/>
      <c r="B99" s="709"/>
      <c r="C99" s="709"/>
      <c r="D99" s="654"/>
      <c r="E99" s="657"/>
      <c r="F99" s="645"/>
      <c r="G99" s="469"/>
      <c r="H99" s="660"/>
      <c r="I99" s="660"/>
      <c r="J99" s="660"/>
      <c r="K99" s="660"/>
      <c r="L99" s="660"/>
      <c r="M99" s="705"/>
    </row>
  </sheetData>
  <mergeCells count="134">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214">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D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2024-05-21T14:40:02Z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